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b68e56b8d29023a5/Desktop/2 - Empresas Troupe/Orçamento/São Paulo/Orçamento SPTUR/"/>
    </mc:Choice>
  </mc:AlternateContent>
  <xr:revisionPtr revIDLastSave="0" documentId="14_{D30DF223-0232-4DA2-98FC-799ADBBE6DE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posta de Preços" sheetId="1" r:id="rId1"/>
    <sheet name="Segurança" sheetId="2" r:id="rId2"/>
    <sheet name="GESTOR GERAL" sheetId="3" r:id="rId3"/>
    <sheet name="Coordenação Geral" sheetId="4" r:id="rId4"/>
    <sheet name="Técnico em Turismo" sheetId="5" r:id="rId5"/>
    <sheet name="Guias para CITs e Vans" sheetId="9" r:id="rId6"/>
    <sheet name="Limpeza" sheetId="6" r:id="rId7"/>
    <sheet name="Manutenção e Zeladoria" sheetId="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0" i="9" l="1"/>
  <c r="D59" i="9"/>
  <c r="C57" i="9"/>
  <c r="C56" i="9"/>
  <c r="C55" i="9"/>
  <c r="C49" i="9"/>
  <c r="D48" i="9"/>
  <c r="D49" i="9" s="1"/>
  <c r="C46" i="9"/>
  <c r="C42" i="9"/>
  <c r="D41" i="9"/>
  <c r="D42" i="9" s="1"/>
  <c r="C39" i="9"/>
  <c r="D36" i="9"/>
  <c r="D35" i="9"/>
  <c r="C33" i="9"/>
  <c r="C50" i="9" s="1"/>
  <c r="D32" i="9"/>
  <c r="D28" i="9"/>
  <c r="D27" i="9"/>
  <c r="D26" i="9"/>
  <c r="D25" i="9"/>
  <c r="D24" i="9"/>
  <c r="C22" i="9"/>
  <c r="D20" i="9"/>
  <c r="D19" i="9"/>
  <c r="D18" i="9"/>
  <c r="D17" i="9"/>
  <c r="D16" i="9"/>
  <c r="D11" i="9"/>
  <c r="C54" i="9" s="1"/>
  <c r="D7" i="9"/>
  <c r="D59" i="4"/>
  <c r="E33" i="1"/>
  <c r="F33" i="1" s="1"/>
  <c r="E32" i="1"/>
  <c r="F32" i="1" s="1"/>
  <c r="E31" i="1"/>
  <c r="F31" i="1" s="1"/>
  <c r="E30" i="1"/>
  <c r="F30" i="1" s="1"/>
  <c r="E29" i="1"/>
  <c r="F29" i="1" s="1"/>
  <c r="E28" i="1"/>
  <c r="F28" i="1" s="1"/>
  <c r="E27" i="1"/>
  <c r="F27" i="1" s="1"/>
  <c r="E26" i="1"/>
  <c r="F26" i="1" s="1"/>
  <c r="E25" i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F11" i="1"/>
  <c r="E11" i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F4" i="1"/>
  <c r="E4" i="1"/>
  <c r="E3" i="1"/>
  <c r="C70" i="7"/>
  <c r="D59" i="7"/>
  <c r="C56" i="7"/>
  <c r="C55" i="7"/>
  <c r="C49" i="7"/>
  <c r="C46" i="7"/>
  <c r="C42" i="7"/>
  <c r="D41" i="7"/>
  <c r="D42" i="7" s="1"/>
  <c r="C39" i="7"/>
  <c r="C33" i="7"/>
  <c r="D31" i="7"/>
  <c r="D30" i="7"/>
  <c r="D28" i="7"/>
  <c r="C22" i="7"/>
  <c r="D20" i="7"/>
  <c r="D19" i="7"/>
  <c r="D18" i="7"/>
  <c r="D11" i="7"/>
  <c r="C57" i="7" s="1"/>
  <c r="D7" i="7"/>
  <c r="C70" i="6"/>
  <c r="D59" i="6"/>
  <c r="C57" i="6"/>
  <c r="C53" i="6"/>
  <c r="C49" i="6"/>
  <c r="D48" i="6"/>
  <c r="D49" i="6" s="1"/>
  <c r="C46" i="6"/>
  <c r="C42" i="6"/>
  <c r="D41" i="6"/>
  <c r="D42" i="6" s="1"/>
  <c r="C39" i="6"/>
  <c r="D36" i="6"/>
  <c r="C33" i="6"/>
  <c r="D31" i="6"/>
  <c r="D30" i="6"/>
  <c r="D28" i="6"/>
  <c r="D26" i="6"/>
  <c r="C22" i="6"/>
  <c r="D20" i="6"/>
  <c r="D19" i="6"/>
  <c r="D18" i="6"/>
  <c r="D16" i="6"/>
  <c r="D11" i="6"/>
  <c r="C58" i="6" s="1"/>
  <c r="D7" i="6"/>
  <c r="C70" i="5"/>
  <c r="D59" i="5"/>
  <c r="C49" i="5"/>
  <c r="C46" i="5"/>
  <c r="C42" i="5"/>
  <c r="C39" i="5"/>
  <c r="C33" i="5"/>
  <c r="C22" i="5"/>
  <c r="D11" i="5"/>
  <c r="C58" i="5" s="1"/>
  <c r="D7" i="5"/>
  <c r="C70" i="4"/>
  <c r="C58" i="4"/>
  <c r="C57" i="4"/>
  <c r="C49" i="4"/>
  <c r="D48" i="4"/>
  <c r="D49" i="4" s="1"/>
  <c r="C46" i="4"/>
  <c r="C42" i="4"/>
  <c r="D41" i="4"/>
  <c r="D42" i="4" s="1"/>
  <c r="C39" i="4"/>
  <c r="D38" i="4"/>
  <c r="D36" i="4"/>
  <c r="C33" i="4"/>
  <c r="D31" i="4"/>
  <c r="D30" i="4"/>
  <c r="D28" i="4"/>
  <c r="D27" i="4"/>
  <c r="D26" i="4"/>
  <c r="C22" i="4"/>
  <c r="D20" i="4"/>
  <c r="D19" i="4"/>
  <c r="D18" i="4"/>
  <c r="D17" i="4"/>
  <c r="D16" i="4"/>
  <c r="D11" i="4"/>
  <c r="C56" i="4" s="1"/>
  <c r="D7" i="4"/>
  <c r="C70" i="3"/>
  <c r="D59" i="3"/>
  <c r="C49" i="3"/>
  <c r="C46" i="3"/>
  <c r="C42" i="3"/>
  <c r="C39" i="3"/>
  <c r="C33" i="3"/>
  <c r="C22" i="3"/>
  <c r="D11" i="3"/>
  <c r="D35" i="3" s="1"/>
  <c r="D7" i="3"/>
  <c r="C70" i="2"/>
  <c r="D59" i="2"/>
  <c r="C49" i="2"/>
  <c r="C46" i="2"/>
  <c r="C42" i="2"/>
  <c r="C39" i="2"/>
  <c r="C33" i="2"/>
  <c r="C22" i="2"/>
  <c r="D11" i="2"/>
  <c r="C55" i="2" s="1"/>
  <c r="D7" i="2"/>
  <c r="C58" i="9" l="1"/>
  <c r="D44" i="9"/>
  <c r="D45" i="9"/>
  <c r="D30" i="9"/>
  <c r="D38" i="9"/>
  <c r="C53" i="9"/>
  <c r="C59" i="9" s="1"/>
  <c r="C60" i="9"/>
  <c r="D21" i="9"/>
  <c r="D29" i="9"/>
  <c r="D33" i="9" s="1"/>
  <c r="D37" i="9"/>
  <c r="D14" i="9"/>
  <c r="D15" i="9"/>
  <c r="D31" i="9"/>
  <c r="C50" i="7"/>
  <c r="C58" i="7"/>
  <c r="D25" i="7"/>
  <c r="D35" i="7"/>
  <c r="D24" i="7"/>
  <c r="D26" i="7"/>
  <c r="D36" i="7"/>
  <c r="D48" i="7"/>
  <c r="D49" i="7" s="1"/>
  <c r="D32" i="7"/>
  <c r="D14" i="7"/>
  <c r="D44" i="7"/>
  <c r="D15" i="7"/>
  <c r="D16" i="7"/>
  <c r="D17" i="7"/>
  <c r="D27" i="7"/>
  <c r="D38" i="7"/>
  <c r="C50" i="6"/>
  <c r="D32" i="6"/>
  <c r="C54" i="6"/>
  <c r="C59" i="6" s="1"/>
  <c r="D14" i="6"/>
  <c r="D24" i="6"/>
  <c r="D44" i="6"/>
  <c r="C55" i="6"/>
  <c r="D15" i="6"/>
  <c r="D25" i="6"/>
  <c r="D35" i="6"/>
  <c r="C56" i="6"/>
  <c r="D17" i="6"/>
  <c r="D27" i="6"/>
  <c r="D38" i="6"/>
  <c r="C50" i="5"/>
  <c r="D18" i="5"/>
  <c r="D28" i="5"/>
  <c r="C54" i="5"/>
  <c r="D19" i="5"/>
  <c r="D31" i="5"/>
  <c r="C55" i="5"/>
  <c r="D24" i="5"/>
  <c r="D48" i="5"/>
  <c r="D49" i="5" s="1"/>
  <c r="D15" i="5"/>
  <c r="D25" i="5"/>
  <c r="D36" i="5"/>
  <c r="D16" i="5"/>
  <c r="D26" i="5"/>
  <c r="D17" i="5"/>
  <c r="D27" i="5"/>
  <c r="D41" i="5"/>
  <c r="D42" i="5" s="1"/>
  <c r="D20" i="5"/>
  <c r="D32" i="5"/>
  <c r="D44" i="5"/>
  <c r="C56" i="5"/>
  <c r="C57" i="5"/>
  <c r="D35" i="5"/>
  <c r="C50" i="4"/>
  <c r="C53" i="4"/>
  <c r="C54" i="4"/>
  <c r="C55" i="4"/>
  <c r="D32" i="4"/>
  <c r="D14" i="4"/>
  <c r="D24" i="4"/>
  <c r="D44" i="4"/>
  <c r="D15" i="4"/>
  <c r="D25" i="4"/>
  <c r="D35" i="4"/>
  <c r="C50" i="3"/>
  <c r="D24" i="3"/>
  <c r="D15" i="3"/>
  <c r="D25" i="3"/>
  <c r="D36" i="3"/>
  <c r="D16" i="3"/>
  <c r="D26" i="3"/>
  <c r="C54" i="3"/>
  <c r="D41" i="3"/>
  <c r="D42" i="3" s="1"/>
  <c r="C55" i="3"/>
  <c r="D17" i="3"/>
  <c r="D27" i="3"/>
  <c r="D18" i="3"/>
  <c r="D28" i="3"/>
  <c r="C56" i="3"/>
  <c r="D20" i="3"/>
  <c r="D19" i="3"/>
  <c r="D31" i="3"/>
  <c r="D44" i="3"/>
  <c r="C57" i="3"/>
  <c r="D32" i="3"/>
  <c r="C58" i="3"/>
  <c r="D48" i="3"/>
  <c r="D49" i="3" s="1"/>
  <c r="C50" i="2"/>
  <c r="D19" i="2"/>
  <c r="C56" i="2"/>
  <c r="D32" i="2"/>
  <c r="D44" i="2"/>
  <c r="C57" i="2"/>
  <c r="D28" i="2"/>
  <c r="D41" i="2"/>
  <c r="D42" i="2" s="1"/>
  <c r="D20" i="2"/>
  <c r="D31" i="2"/>
  <c r="D14" i="2"/>
  <c r="D24" i="2"/>
  <c r="C58" i="2"/>
  <c r="D15" i="2"/>
  <c r="D25" i="2"/>
  <c r="D35" i="2"/>
  <c r="D48" i="2"/>
  <c r="D49" i="2" s="1"/>
  <c r="D18" i="2"/>
  <c r="D30" i="2"/>
  <c r="D16" i="2"/>
  <c r="D26" i="2"/>
  <c r="D36" i="2"/>
  <c r="D17" i="2"/>
  <c r="D27" i="2"/>
  <c r="D38" i="2"/>
  <c r="C53" i="2"/>
  <c r="C54" i="2"/>
  <c r="E35" i="1"/>
  <c r="F3" i="1"/>
  <c r="F35" i="1" s="1"/>
  <c r="D21" i="7"/>
  <c r="D29" i="7"/>
  <c r="D37" i="7"/>
  <c r="D45" i="7"/>
  <c r="D21" i="6"/>
  <c r="D29" i="6"/>
  <c r="D37" i="6"/>
  <c r="D45" i="6"/>
  <c r="D46" i="6" s="1"/>
  <c r="C53" i="7"/>
  <c r="D21" i="5"/>
  <c r="D29" i="5"/>
  <c r="D37" i="5"/>
  <c r="D45" i="5"/>
  <c r="C54" i="7"/>
  <c r="D21" i="4"/>
  <c r="D29" i="4"/>
  <c r="D37" i="4"/>
  <c r="D39" i="4" s="1"/>
  <c r="D45" i="4"/>
  <c r="D14" i="5"/>
  <c r="D30" i="5"/>
  <c r="D38" i="5"/>
  <c r="C53" i="5"/>
  <c r="C59" i="5" s="1"/>
  <c r="D21" i="3"/>
  <c r="D29" i="3"/>
  <c r="D37" i="3"/>
  <c r="D45" i="3"/>
  <c r="D46" i="3" s="1"/>
  <c r="D21" i="2"/>
  <c r="D29" i="2"/>
  <c r="D37" i="2"/>
  <c r="D45" i="2"/>
  <c r="D46" i="2" s="1"/>
  <c r="D14" i="3"/>
  <c r="D30" i="3"/>
  <c r="D38" i="3"/>
  <c r="C53" i="3"/>
  <c r="D46" i="9" l="1"/>
  <c r="D39" i="9"/>
  <c r="D22" i="9"/>
  <c r="D50" i="9" s="1"/>
  <c r="D51" i="9" s="1"/>
  <c r="D60" i="9" s="1"/>
  <c r="D46" i="7"/>
  <c r="D39" i="7"/>
  <c r="D33" i="7"/>
  <c r="D22" i="7"/>
  <c r="D39" i="6"/>
  <c r="D22" i="6"/>
  <c r="D33" i="6"/>
  <c r="D46" i="5"/>
  <c r="D33" i="5"/>
  <c r="D39" i="5"/>
  <c r="D33" i="4"/>
  <c r="D22" i="4"/>
  <c r="D46" i="4"/>
  <c r="C59" i="4"/>
  <c r="C59" i="3"/>
  <c r="D39" i="3"/>
  <c r="D22" i="3"/>
  <c r="D33" i="3"/>
  <c r="D39" i="2"/>
  <c r="D33" i="2"/>
  <c r="D22" i="2"/>
  <c r="C59" i="2"/>
  <c r="C60" i="7"/>
  <c r="C60" i="6"/>
  <c r="D22" i="5"/>
  <c r="C59" i="7"/>
  <c r="C63" i="9" l="1"/>
  <c r="D62" i="9"/>
  <c r="D65" i="9" s="1"/>
  <c r="C64" i="9"/>
  <c r="D68" i="9"/>
  <c r="D67" i="9"/>
  <c r="D50" i="7"/>
  <c r="D51" i="7" s="1"/>
  <c r="D60" i="7" s="1"/>
  <c r="C64" i="7" s="1"/>
  <c r="D50" i="6"/>
  <c r="D51" i="6" s="1"/>
  <c r="D60" i="6" s="1"/>
  <c r="C63" i="6" s="1"/>
  <c r="D50" i="5"/>
  <c r="D51" i="5" s="1"/>
  <c r="D60" i="5" s="1"/>
  <c r="D50" i="4"/>
  <c r="D51" i="4" s="1"/>
  <c r="D60" i="4" s="1"/>
  <c r="D50" i="3"/>
  <c r="D51" i="3" s="1"/>
  <c r="D60" i="3" s="1"/>
  <c r="D50" i="2"/>
  <c r="D51" i="2" s="1"/>
  <c r="D60" i="2" s="1"/>
  <c r="C60" i="5"/>
  <c r="C60" i="3"/>
  <c r="C60" i="4"/>
  <c r="C60" i="2"/>
  <c r="D71" i="9" l="1"/>
  <c r="D69" i="9"/>
  <c r="D70" i="9"/>
  <c r="C65" i="9"/>
  <c r="D62" i="7"/>
  <c r="D65" i="7" s="1"/>
  <c r="D68" i="7" s="1"/>
  <c r="C63" i="7"/>
  <c r="C65" i="7" s="1"/>
  <c r="C64" i="6"/>
  <c r="C65" i="6" s="1"/>
  <c r="D62" i="6"/>
  <c r="D65" i="6" s="1"/>
  <c r="D69" i="6" s="1"/>
  <c r="C64" i="4"/>
  <c r="C63" i="4"/>
  <c r="D62" i="4"/>
  <c r="D65" i="4" s="1"/>
  <c r="D69" i="4" s="1"/>
  <c r="C63" i="2"/>
  <c r="C64" i="2"/>
  <c r="D62" i="2"/>
  <c r="D65" i="2" s="1"/>
  <c r="D67" i="2" s="1"/>
  <c r="D62" i="3"/>
  <c r="D65" i="3" s="1"/>
  <c r="D67" i="3" s="1"/>
  <c r="D62" i="5"/>
  <c r="D65" i="5" s="1"/>
  <c r="D68" i="5" s="1"/>
  <c r="C64" i="5"/>
  <c r="C63" i="5"/>
  <c r="D67" i="7" l="1"/>
  <c r="D69" i="7"/>
  <c r="D67" i="6"/>
  <c r="D68" i="6"/>
  <c r="D69" i="5"/>
  <c r="C65" i="4"/>
  <c r="D68" i="3"/>
  <c r="C65" i="3"/>
  <c r="C65" i="2"/>
  <c r="D68" i="2"/>
  <c r="C65" i="5"/>
  <c r="D69" i="3"/>
  <c r="D69" i="2"/>
  <c r="D67" i="4"/>
  <c r="D67" i="5"/>
  <c r="D68" i="4"/>
  <c r="D70" i="7" l="1"/>
  <c r="D71" i="7" s="1"/>
  <c r="D70" i="6"/>
  <c r="D71" i="6" s="1"/>
  <c r="D70" i="5"/>
  <c r="D71" i="5" s="1"/>
  <c r="D70" i="4"/>
  <c r="D71" i="4" s="1"/>
  <c r="D70" i="3"/>
  <c r="D71" i="3" s="1"/>
  <c r="D70" i="2"/>
  <c r="D71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Planilha reconstruída em Excel com base no PDF enviado pelo usuário.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" authorId="0" shapeId="0" xr:uid="{00000000-0006-0000-0200-000001000000}">
      <text>
        <r>
          <rPr>
            <sz val="11"/>
            <color theme="1"/>
            <rFont val="Calibri"/>
            <family val="2"/>
            <scheme val="minor"/>
          </rPr>
          <t>Planilha reconstruída em Excel com base no PDF enviado pelo usuário.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" authorId="0" shapeId="0" xr:uid="{00000000-0006-0000-0300-000001000000}">
      <text>
        <r>
          <rPr>
            <sz val="11"/>
            <color theme="1"/>
            <rFont val="Calibri"/>
            <family val="2"/>
            <scheme val="minor"/>
          </rPr>
          <t>Planilha reconstruída em Excel com base no PDF enviado pelo usuário.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" authorId="0" shapeId="0" xr:uid="{00000000-0006-0000-0400-000001000000}">
      <text>
        <r>
          <rPr>
            <sz val="11"/>
            <color theme="1"/>
            <rFont val="Calibri"/>
            <family val="2"/>
            <scheme val="minor"/>
          </rPr>
          <t>Planilha reconstruída em Excel com base no PDF enviado pelo usuário.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" authorId="0" shapeId="0" xr:uid="{884C80FC-0D1B-4807-8C2F-F0F8E629BA6E}">
      <text>
        <r>
          <rPr>
            <sz val="11"/>
            <color theme="1"/>
            <rFont val="Calibri"/>
            <family val="2"/>
            <scheme val="minor"/>
          </rPr>
          <t>Planilha reconstruída em Excel com base no PDF enviado pelo usuário.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" authorId="0" shapeId="0" xr:uid="{00000000-0006-0000-0500-000001000000}">
      <text>
        <r>
          <rPr>
            <sz val="11"/>
            <color theme="1"/>
            <rFont val="Calibri"/>
            <family val="2"/>
            <scheme val="minor"/>
          </rPr>
          <t>Planilha reconstruída em Excel com base no PDF enviado pelo usuário.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" authorId="0" shapeId="0" xr:uid="{00000000-0006-0000-0600-000001000000}">
      <text>
        <r>
          <rPr>
            <sz val="11"/>
            <color theme="1"/>
            <rFont val="Calibri"/>
            <family val="2"/>
            <scheme val="minor"/>
          </rPr>
          <t>Planilha reconstruída em Excel com base no PDF enviado pelo usuário.</t>
        </r>
      </text>
    </comment>
  </commentList>
</comments>
</file>

<file path=xl/sharedStrings.xml><?xml version="1.0" encoding="utf-8"?>
<sst xmlns="http://schemas.openxmlformats.org/spreadsheetml/2006/main" count="720" uniqueCount="153">
  <si>
    <t>OBJETO:</t>
  </si>
  <si>
    <t>Item</t>
  </si>
  <si>
    <t>Quantidade</t>
  </si>
  <si>
    <t>Coordenador Geral</t>
  </si>
  <si>
    <t>Material de escritório</t>
  </si>
  <si>
    <t>Notebook</t>
  </si>
  <si>
    <t>Mouse</t>
  </si>
  <si>
    <t>Computadores</t>
  </si>
  <si>
    <t>Segurança</t>
  </si>
  <si>
    <t>Celular</t>
  </si>
  <si>
    <t>ANEXO III "A"</t>
  </si>
  <si>
    <t>PLANILHA DE CUSTO E FORMAÇÃO DE PREÇOS</t>
  </si>
  <si>
    <t>COORDENADOR GERAL - VALOR UNITÁRIO MENSAL</t>
  </si>
  <si>
    <t>I - SALÁRIO ESTIMADO DO PROFISSIONAL</t>
  </si>
  <si>
    <t>II - COMPOSIÇÃO DA REMUNERAÇÃO</t>
  </si>
  <si>
    <t>SALÁRIO</t>
  </si>
  <si>
    <t>OUTROS (DISCRIMINAR)</t>
  </si>
  <si>
    <t>TOTAL DA REMUNERAÇÃO</t>
  </si>
  <si>
    <t>III - ENCARGOS SOCIAIS INCIDENTES SOBRE A REMUNERAÇÃO</t>
  </si>
  <si>
    <t>GRUPO A - ENCARGOS SOCIAIS BÁSICOS</t>
  </si>
  <si>
    <t>A1</t>
  </si>
  <si>
    <t>INSS</t>
  </si>
  <si>
    <t>A2</t>
  </si>
  <si>
    <t>FGTS</t>
  </si>
  <si>
    <t>A3</t>
  </si>
  <si>
    <t>SESI/SENAC</t>
  </si>
  <si>
    <t>A4</t>
  </si>
  <si>
    <t>SENAI/SENAC</t>
  </si>
  <si>
    <t>A5</t>
  </si>
  <si>
    <t>INCRA</t>
  </si>
  <si>
    <t>A6</t>
  </si>
  <si>
    <t>SEBRAE</t>
  </si>
  <si>
    <t>A7</t>
  </si>
  <si>
    <t>SALÁRIO EDUCAÇÃO</t>
  </si>
  <si>
    <t>A8</t>
  </si>
  <si>
    <t>RISCOS AMBIENTAIS DO TRABALHADOR (RAT X FAP)</t>
  </si>
  <si>
    <t>SUB TOTAL GRUPO A</t>
  </si>
  <si>
    <t>GRUPO B - ENCARGOS QUE RECEBEM A INCIDÊNCIA DO GRUPO A</t>
  </si>
  <si>
    <t>B1</t>
  </si>
  <si>
    <t>13º SALÁRIO</t>
  </si>
  <si>
    <t>B2</t>
  </si>
  <si>
    <t>FÉRIAS (INCLUINDO 1/3 CONSTITUCIONAL)</t>
  </si>
  <si>
    <t>B3</t>
  </si>
  <si>
    <t>AVISO PRÉVIO TRABALHADO</t>
  </si>
  <si>
    <t>B4</t>
  </si>
  <si>
    <t>AUXÍLIO DOENÇA</t>
  </si>
  <si>
    <t>B5</t>
  </si>
  <si>
    <t>ACIDENTE DE TRABALHO</t>
  </si>
  <si>
    <t>B6</t>
  </si>
  <si>
    <t>FALTAS LEGAIS</t>
  </si>
  <si>
    <t>B7</t>
  </si>
  <si>
    <t>FÉRIAS SOBRE LICENÇA MATERNIDADE</t>
  </si>
  <si>
    <t>B8</t>
  </si>
  <si>
    <t>LICENÇA PATERNIDADE</t>
  </si>
  <si>
    <t>B9</t>
  </si>
  <si>
    <t>ABONO FÉRIAS</t>
  </si>
  <si>
    <t>SUB TOTAL GRUPO B</t>
  </si>
  <si>
    <t>GRUPO C - ENCARGOS QUE NÃO RECEBEM A INCIDÊNCIA DO GRUPO A</t>
  </si>
  <si>
    <t>C1</t>
  </si>
  <si>
    <t>AVISO PRÉVIO INDENIZADO</t>
  </si>
  <si>
    <t>C2</t>
  </si>
  <si>
    <t>INDENIZAÇÃO ADICIONAL</t>
  </si>
  <si>
    <t>C3</t>
  </si>
  <si>
    <t>MULTA DO FGTS - FUNCIONÁRIOS ATIVOS</t>
  </si>
  <si>
    <t>C4</t>
  </si>
  <si>
    <t>CONTRIBUIÇÃO SOCIAL (LC 110/2001) - FUNCIONÁRIOS ATIVOS</t>
  </si>
  <si>
    <t>SUB TOTAL GRUPO C</t>
  </si>
  <si>
    <t>GRUPO D - INCIDÊNCIA DO GRUPO A SOBRE O GRUPO B</t>
  </si>
  <si>
    <t>D1</t>
  </si>
  <si>
    <t>Incidência dos encargos do grupo "A" sobre os itens do grupo "B"</t>
  </si>
  <si>
    <t>SUB TOTAL GRUPO D</t>
  </si>
  <si>
    <t>GRUPO E - INCIDÊNCIA DO FGTS SOBRE O AVISO PRÉVIO INDENIZADO</t>
  </si>
  <si>
    <t>E1</t>
  </si>
  <si>
    <t>Incidência do FGTS exclusivamente sobre o aviso prévio indenizado</t>
  </si>
  <si>
    <t>E2</t>
  </si>
  <si>
    <t>FGTS sobre o afastamento superior 15 dias por acidente de trabalho</t>
  </si>
  <si>
    <t>SUB TOTAL GRUPO E</t>
  </si>
  <si>
    <t>GRUPO F - INCIDÊNCIA DO FGTS SOBRE O AVISO PRÉVIO INDENIZADO</t>
  </si>
  <si>
    <t>F1</t>
  </si>
  <si>
    <t>Encargos do grupo A sobre o salário-maternidade</t>
  </si>
  <si>
    <t>SUB TOTAL GRUPO F</t>
  </si>
  <si>
    <t>TAXA SOBRE ENCARGOS SOCIAIS (A+B+C+D+E+F)</t>
  </si>
  <si>
    <t>V - VALOR TOTAL REMUNERAÇÃO + ENCARGOS SOCIAIS</t>
  </si>
  <si>
    <t>VI - INSUMOS</t>
  </si>
  <si>
    <t>UNIFORMES</t>
  </si>
  <si>
    <t>MANUTENÇÃO DE EQUIPAMENTO</t>
  </si>
  <si>
    <t>VALE TRANSPORTE</t>
  </si>
  <si>
    <t>VALE REFEIÇÃO</t>
  </si>
  <si>
    <t>PLANO DE SAÚDE</t>
  </si>
  <si>
    <t>PLANO ODONTOLÓGICO</t>
  </si>
  <si>
    <t>VII - VALOR TOTAL DE REMUNERAÇÃO + ENCARGOS SOCIAIS + INSUMOS</t>
  </si>
  <si>
    <t>VIII - BENEFÍCIOS E DESPESAS INDIRETAS - BDI</t>
  </si>
  <si>
    <t>LDI</t>
  </si>
  <si>
    <t>DESPESAS ADMINISTRATIVAS / OPERACIONAIS</t>
  </si>
  <si>
    <t>EXAME MÉDICO ADMISSIONAL/DEMISSIONAL</t>
  </si>
  <si>
    <t>IX - TRIBUTAÇÃO SOBRE O FATURAMENTO</t>
  </si>
  <si>
    <t>ISSQN OU ISS</t>
  </si>
  <si>
    <t>COFINS</t>
  </si>
  <si>
    <t>PIS</t>
  </si>
  <si>
    <t>X - VALOR TOTAL GERAL</t>
  </si>
  <si>
    <t>Descrição</t>
  </si>
  <si>
    <t>Valor Unitário</t>
  </si>
  <si>
    <t>Valor Mensal</t>
  </si>
  <si>
    <t>Valor Total 36 meses</t>
  </si>
  <si>
    <t>1 segurança por unidade, 12 horas</t>
  </si>
  <si>
    <t>Sistema de CFTV</t>
  </si>
  <si>
    <t>Gestor Geral</t>
  </si>
  <si>
    <t>1 por projeto</t>
  </si>
  <si>
    <t>Coordenação Geral</t>
  </si>
  <si>
    <t xml:space="preserve">1 por CIT </t>
  </si>
  <si>
    <t>Técnicos em turismo</t>
  </si>
  <si>
    <t>Quantidade conforme unidades</t>
  </si>
  <si>
    <t>Guias para CITs e vans</t>
  </si>
  <si>
    <t>2 profissionais por CIT</t>
  </si>
  <si>
    <t>Limpeza</t>
  </si>
  <si>
    <t>2 profissionais por CIT, 2x semana</t>
  </si>
  <si>
    <t xml:space="preserve">Manutenção e zeladoria incluso insumos </t>
  </si>
  <si>
    <t xml:space="preserve">2 profissional por CIT </t>
  </si>
  <si>
    <t>Suporte e suprimentos</t>
  </si>
  <si>
    <t>Uniformes</t>
  </si>
  <si>
    <t>Telefonia e internet</t>
  </si>
  <si>
    <t>Equipamentos CIT´s</t>
  </si>
  <si>
    <t>TVs</t>
  </si>
  <si>
    <t>Impressora</t>
  </si>
  <si>
    <t>Ar-condicionado</t>
  </si>
  <si>
    <t>Celulares</t>
  </si>
  <si>
    <t>Mapa Tátil</t>
  </si>
  <si>
    <t>Web-Cam</t>
  </si>
  <si>
    <t>Gerador Energia 20 KVA com 
carenagem de baixo ruído até 50 decibeis</t>
  </si>
  <si>
    <t>Mobiliários</t>
  </si>
  <si>
    <t>Cadeira Giratória</t>
  </si>
  <si>
    <t>Cadeira fixa com braços</t>
  </si>
  <si>
    <t>Armarios</t>
  </si>
  <si>
    <t>Mesa/Balcão de atendimento</t>
  </si>
  <si>
    <t>Equipamentos de CIT móvel</t>
  </si>
  <si>
    <t xml:space="preserve">TV </t>
  </si>
  <si>
    <t xml:space="preserve">Bistrô </t>
  </si>
  <si>
    <t>Bancos para Bistrô</t>
  </si>
  <si>
    <t xml:space="preserve">Puffs </t>
  </si>
  <si>
    <t>Grama sintética</t>
  </si>
  <si>
    <t>Valor 36 Meses</t>
  </si>
  <si>
    <t xml:space="preserve">PROCESSO: </t>
  </si>
  <si>
    <t xml:space="preserve">OBJETO: </t>
  </si>
  <si>
    <t>PROCESSO:</t>
  </si>
  <si>
    <t>SEGURANÇA - VALOR UNITÁRIO MENSAL</t>
  </si>
  <si>
    <t>GESTOR GERAL - VALOR UNITÁRIO MENSAL</t>
  </si>
  <si>
    <t>Técnico em Turismo</t>
  </si>
  <si>
    <t>Limpeza - VALOR UNITÁRIO MENSAL</t>
  </si>
  <si>
    <t>Manutenção e Zeladoria - VALOR UNITÁRIO MENSAL</t>
  </si>
  <si>
    <t>Técnico em Turismo - VALOR UNITÁRIO MENSAL</t>
  </si>
  <si>
    <t>Guias para CITs e Vans - VALOR UNITÁRIO MENSAL</t>
  </si>
  <si>
    <t>Guias para CITs e Vans</t>
  </si>
  <si>
    <t>Manutenção e Zeladoria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</si>
</sst>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\R\$\ #,##0.0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name val="Calibri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2F3"/>
      </patternFill>
    </fill>
    <fill>
      <patternFill patternType="solid">
        <fgColor rgb="FFEDEDED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164" fontId="0" fillId="0" borderId="1" xfId="0" applyNumberFormat="1" applyBorder="1"/>
    <xf numFmtId="10" fontId="0" fillId="0" borderId="1" xfId="0" applyNumberFormat="1" applyBorder="1"/>
    <xf numFmtId="0" fontId="1" fillId="0" borderId="1" xfId="0" applyFont="1" applyBorder="1"/>
    <xf numFmtId="10" fontId="1" fillId="0" borderId="1" xfId="0" applyNumberFormat="1" applyFont="1" applyBorder="1"/>
    <xf numFmtId="164" fontId="1" fillId="0" borderId="1" xfId="0" applyNumberFormat="1" applyFont="1" applyBorder="1"/>
    <xf numFmtId="0" fontId="1" fillId="0" borderId="0" xfId="0" applyFont="1" applyAlignment="1">
      <alignment horizontal="left" vertical="center" wrapText="1"/>
    </xf>
    <xf numFmtId="0" fontId="0" fillId="0" borderId="0" xfId="0"/>
    <xf numFmtId="0" fontId="2" fillId="0" borderId="0" xfId="0" applyFont="1" applyAlignment="1">
      <alignment horizontal="left" vertical="center" wrapText="1"/>
    </xf>
    <xf numFmtId="0" fontId="1" fillId="3" borderId="1" xfId="0" applyFont="1" applyFill="1" applyBorder="1"/>
    <xf numFmtId="0" fontId="1" fillId="2" borderId="1" xfId="0" applyFont="1" applyFill="1" applyBorder="1"/>
    <xf numFmtId="0" fontId="4" fillId="0" borderId="2" xfId="0" applyFont="1" applyBorder="1"/>
    <xf numFmtId="0" fontId="0" fillId="0" borderId="2" xfId="0" applyBorder="1"/>
    <xf numFmtId="4" fontId="0" fillId="0" borderId="2" xfId="0" applyNumberFormat="1" applyBorder="1"/>
    <xf numFmtId="0" fontId="0" fillId="0" borderId="2" xfId="0" applyBorder="1" applyAlignment="1">
      <alignment wrapText="1"/>
    </xf>
    <xf numFmtId="0" fontId="4" fillId="0" borderId="2" xfId="0" applyFont="1" applyBorder="1" applyAlignment="1">
      <alignment horizontal="center"/>
    </xf>
    <xf numFmtId="44" fontId="4" fillId="0" borderId="2" xfId="1" applyFont="1" applyBorder="1" applyAlignment="1">
      <alignment horizontal="center"/>
    </xf>
    <xf numFmtId="0" fontId="1" fillId="0" borderId="3" xfId="0" applyFont="1" applyBorder="1"/>
    <xf numFmtId="164" fontId="1" fillId="0" borderId="4" xfId="0" applyNumberFormat="1" applyFont="1" applyBorder="1"/>
    <xf numFmtId="10" fontId="1" fillId="0" borderId="5" xfId="0" applyNumberFormat="1" applyFont="1" applyBorder="1"/>
    <xf numFmtId="0" fontId="1" fillId="0" borderId="6" xfId="0" applyFont="1" applyBorder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5"/>
  <sheetViews>
    <sheetView showGridLines="0" tabSelected="1" workbookViewId="0">
      <pane ySplit="1" topLeftCell="A2" activePane="bottomLeft" state="frozen"/>
      <selection pane="bottomLeft" activeCell="A13" sqref="A13"/>
    </sheetView>
  </sheetViews>
  <sheetFormatPr defaultRowHeight="14.4" x14ac:dyDescent="0.3"/>
  <cols>
    <col min="1" max="1" width="22" customWidth="1"/>
    <col min="2" max="2" width="44" customWidth="1"/>
    <col min="3" max="3" width="16" customWidth="1"/>
    <col min="4" max="4" width="12" customWidth="1"/>
    <col min="5" max="5" width="15.6640625" bestFit="1" customWidth="1"/>
    <col min="6" max="6" width="18" customWidth="1"/>
  </cols>
  <sheetData>
    <row r="2" spans="1:6" x14ac:dyDescent="0.3">
      <c r="A2" s="12" t="s">
        <v>1</v>
      </c>
      <c r="B2" s="12" t="s">
        <v>100</v>
      </c>
      <c r="C2" s="12" t="s">
        <v>2</v>
      </c>
      <c r="D2" s="12" t="s">
        <v>101</v>
      </c>
      <c r="E2" s="12" t="s">
        <v>102</v>
      </c>
      <c r="F2" s="12" t="s">
        <v>103</v>
      </c>
    </row>
    <row r="3" spans="1:6" x14ac:dyDescent="0.3">
      <c r="A3" s="13" t="s">
        <v>8</v>
      </c>
      <c r="B3" s="13" t="s">
        <v>104</v>
      </c>
      <c r="C3" s="13">
        <v>7</v>
      </c>
      <c r="D3" s="14"/>
      <c r="E3" s="14">
        <f>C3*D3</f>
        <v>0</v>
      </c>
      <c r="F3" s="14">
        <f>E3*36</f>
        <v>0</v>
      </c>
    </row>
    <row r="4" spans="1:6" x14ac:dyDescent="0.3">
      <c r="A4" s="13" t="s">
        <v>105</v>
      </c>
      <c r="B4" s="13"/>
      <c r="C4" s="13">
        <v>7</v>
      </c>
      <c r="D4" s="14"/>
      <c r="E4" s="14">
        <f>C4*D4</f>
        <v>0</v>
      </c>
      <c r="F4" s="14">
        <f t="shared" ref="F4:F33" si="0">E4*36</f>
        <v>0</v>
      </c>
    </row>
    <row r="5" spans="1:6" x14ac:dyDescent="0.3">
      <c r="A5" s="13" t="s">
        <v>106</v>
      </c>
      <c r="B5" s="13" t="s">
        <v>107</v>
      </c>
      <c r="C5" s="13">
        <v>1</v>
      </c>
      <c r="D5" s="14"/>
      <c r="E5" s="14">
        <f t="shared" ref="E5:E32" si="1">C5*D5</f>
        <v>0</v>
      </c>
      <c r="F5" s="14">
        <f t="shared" si="0"/>
        <v>0</v>
      </c>
    </row>
    <row r="6" spans="1:6" x14ac:dyDescent="0.3">
      <c r="A6" s="13" t="s">
        <v>108</v>
      </c>
      <c r="B6" s="13" t="s">
        <v>109</v>
      </c>
      <c r="C6" s="13">
        <v>12</v>
      </c>
      <c r="D6" s="14"/>
      <c r="E6" s="14">
        <f t="shared" si="1"/>
        <v>0</v>
      </c>
      <c r="F6" s="14">
        <f t="shared" si="0"/>
        <v>0</v>
      </c>
    </row>
    <row r="7" spans="1:6" x14ac:dyDescent="0.3">
      <c r="A7" s="13" t="s">
        <v>110</v>
      </c>
      <c r="B7" s="13" t="s">
        <v>111</v>
      </c>
      <c r="C7" s="13">
        <v>18</v>
      </c>
      <c r="D7" s="14"/>
      <c r="E7" s="14">
        <f t="shared" si="1"/>
        <v>0</v>
      </c>
      <c r="F7" s="14">
        <f t="shared" si="0"/>
        <v>0</v>
      </c>
    </row>
    <row r="8" spans="1:6" x14ac:dyDescent="0.3">
      <c r="A8" s="13" t="s">
        <v>112</v>
      </c>
      <c r="B8" s="13" t="s">
        <v>113</v>
      </c>
      <c r="C8" s="13">
        <v>24</v>
      </c>
      <c r="D8" s="14"/>
      <c r="E8" s="14">
        <f t="shared" si="1"/>
        <v>0</v>
      </c>
      <c r="F8" s="14">
        <f t="shared" si="0"/>
        <v>0</v>
      </c>
    </row>
    <row r="9" spans="1:6" x14ac:dyDescent="0.3">
      <c r="A9" s="13" t="s">
        <v>114</v>
      </c>
      <c r="B9" s="13" t="s">
        <v>115</v>
      </c>
      <c r="C9" s="13">
        <v>24</v>
      </c>
      <c r="D9" s="14"/>
      <c r="E9" s="14">
        <f t="shared" si="1"/>
        <v>0</v>
      </c>
      <c r="F9" s="14">
        <f t="shared" si="0"/>
        <v>0</v>
      </c>
    </row>
    <row r="10" spans="1:6" x14ac:dyDescent="0.3">
      <c r="A10" s="13" t="s">
        <v>116</v>
      </c>
      <c r="B10" s="13" t="s">
        <v>117</v>
      </c>
      <c r="C10" s="13">
        <v>24</v>
      </c>
      <c r="D10" s="14"/>
      <c r="E10" s="14">
        <f t="shared" si="1"/>
        <v>0</v>
      </c>
      <c r="F10" s="14">
        <f t="shared" si="0"/>
        <v>0</v>
      </c>
    </row>
    <row r="11" spans="1:6" x14ac:dyDescent="0.3">
      <c r="A11" s="13" t="s">
        <v>118</v>
      </c>
      <c r="B11" s="13" t="s">
        <v>119</v>
      </c>
      <c r="C11" s="13">
        <v>110</v>
      </c>
      <c r="D11" s="14"/>
      <c r="E11" s="14">
        <f t="shared" si="1"/>
        <v>0</v>
      </c>
      <c r="F11" s="14">
        <f t="shared" si="0"/>
        <v>0</v>
      </c>
    </row>
    <row r="12" spans="1:6" x14ac:dyDescent="0.3">
      <c r="A12" s="13" t="s">
        <v>118</v>
      </c>
      <c r="B12" s="13" t="s">
        <v>4</v>
      </c>
      <c r="C12" s="13">
        <v>12</v>
      </c>
      <c r="D12" s="14"/>
      <c r="E12" s="14">
        <f t="shared" si="1"/>
        <v>0</v>
      </c>
      <c r="F12" s="14">
        <f t="shared" si="0"/>
        <v>0</v>
      </c>
    </row>
    <row r="13" spans="1:6" x14ac:dyDescent="0.3">
      <c r="A13" s="13" t="s">
        <v>118</v>
      </c>
      <c r="B13" s="13" t="s">
        <v>120</v>
      </c>
      <c r="C13" s="13">
        <v>12</v>
      </c>
      <c r="D13" s="14"/>
      <c r="E13" s="14">
        <f t="shared" si="1"/>
        <v>0</v>
      </c>
      <c r="F13" s="14">
        <f t="shared" si="0"/>
        <v>0</v>
      </c>
    </row>
    <row r="14" spans="1:6" x14ac:dyDescent="0.3">
      <c r="A14" s="13" t="s">
        <v>121</v>
      </c>
      <c r="B14" s="13" t="s">
        <v>122</v>
      </c>
      <c r="C14" s="13">
        <v>6</v>
      </c>
      <c r="D14" s="14"/>
      <c r="E14" s="14">
        <f t="shared" si="1"/>
        <v>0</v>
      </c>
      <c r="F14" s="14">
        <f t="shared" si="0"/>
        <v>0</v>
      </c>
    </row>
    <row r="15" spans="1:6" x14ac:dyDescent="0.3">
      <c r="A15" s="13" t="s">
        <v>121</v>
      </c>
      <c r="B15" s="13" t="s">
        <v>7</v>
      </c>
      <c r="C15" s="13">
        <v>6</v>
      </c>
      <c r="D15" s="14"/>
      <c r="E15" s="14">
        <f t="shared" si="1"/>
        <v>0</v>
      </c>
      <c r="F15" s="14">
        <f t="shared" si="0"/>
        <v>0</v>
      </c>
    </row>
    <row r="16" spans="1:6" x14ac:dyDescent="0.3">
      <c r="A16" s="13" t="s">
        <v>121</v>
      </c>
      <c r="B16" s="13" t="s">
        <v>123</v>
      </c>
      <c r="C16" s="13">
        <v>6</v>
      </c>
      <c r="D16" s="14"/>
      <c r="E16" s="14">
        <f t="shared" si="1"/>
        <v>0</v>
      </c>
      <c r="F16" s="14">
        <f t="shared" si="0"/>
        <v>0</v>
      </c>
    </row>
    <row r="17" spans="1:6" x14ac:dyDescent="0.3">
      <c r="A17" s="13" t="s">
        <v>121</v>
      </c>
      <c r="B17" s="13" t="s">
        <v>6</v>
      </c>
      <c r="C17" s="13">
        <v>6</v>
      </c>
      <c r="D17" s="14"/>
      <c r="E17" s="14">
        <f t="shared" si="1"/>
        <v>0</v>
      </c>
      <c r="F17" s="14">
        <f t="shared" si="0"/>
        <v>0</v>
      </c>
    </row>
    <row r="18" spans="1:6" x14ac:dyDescent="0.3">
      <c r="A18" s="13" t="s">
        <v>121</v>
      </c>
      <c r="B18" s="13" t="s">
        <v>124</v>
      </c>
      <c r="C18" s="13">
        <v>6</v>
      </c>
      <c r="D18" s="14"/>
      <c r="E18" s="14">
        <f t="shared" si="1"/>
        <v>0</v>
      </c>
      <c r="F18" s="14">
        <f t="shared" si="0"/>
        <v>0</v>
      </c>
    </row>
    <row r="19" spans="1:6" x14ac:dyDescent="0.3">
      <c r="A19" s="13" t="s">
        <v>121</v>
      </c>
      <c r="B19" s="13" t="s">
        <v>125</v>
      </c>
      <c r="C19" s="13">
        <v>9</v>
      </c>
      <c r="D19" s="14"/>
      <c r="E19" s="14">
        <f t="shared" si="1"/>
        <v>0</v>
      </c>
      <c r="F19" s="14">
        <f t="shared" si="0"/>
        <v>0</v>
      </c>
    </row>
    <row r="20" spans="1:6" x14ac:dyDescent="0.3">
      <c r="A20" s="13" t="s">
        <v>121</v>
      </c>
      <c r="B20" s="13" t="s">
        <v>126</v>
      </c>
      <c r="C20" s="13">
        <v>7</v>
      </c>
      <c r="D20" s="14"/>
      <c r="E20" s="14">
        <f t="shared" si="1"/>
        <v>0</v>
      </c>
      <c r="F20" s="14">
        <f t="shared" si="0"/>
        <v>0</v>
      </c>
    </row>
    <row r="21" spans="1:6" x14ac:dyDescent="0.3">
      <c r="A21" s="13" t="s">
        <v>121</v>
      </c>
      <c r="B21" s="13" t="s">
        <v>127</v>
      </c>
      <c r="C21" s="13">
        <v>6</v>
      </c>
      <c r="D21" s="14"/>
      <c r="E21" s="14">
        <f t="shared" si="1"/>
        <v>0</v>
      </c>
      <c r="F21" s="14">
        <f t="shared" si="0"/>
        <v>0</v>
      </c>
    </row>
    <row r="22" spans="1:6" x14ac:dyDescent="0.3">
      <c r="A22" s="13" t="s">
        <v>121</v>
      </c>
      <c r="B22" s="13" t="s">
        <v>5</v>
      </c>
      <c r="C22" s="13">
        <v>1</v>
      </c>
      <c r="D22" s="14"/>
      <c r="E22" s="14">
        <f t="shared" si="1"/>
        <v>0</v>
      </c>
      <c r="F22" s="14">
        <f t="shared" si="0"/>
        <v>0</v>
      </c>
    </row>
    <row r="23" spans="1:6" ht="28.8" x14ac:dyDescent="0.3">
      <c r="A23" s="13" t="s">
        <v>121</v>
      </c>
      <c r="B23" s="15" t="s">
        <v>128</v>
      </c>
      <c r="C23" s="13">
        <v>3</v>
      </c>
      <c r="D23" s="14"/>
      <c r="E23" s="14">
        <f t="shared" si="1"/>
        <v>0</v>
      </c>
      <c r="F23" s="14">
        <f t="shared" si="0"/>
        <v>0</v>
      </c>
    </row>
    <row r="24" spans="1:6" x14ac:dyDescent="0.3">
      <c r="A24" s="13" t="s">
        <v>129</v>
      </c>
      <c r="B24" s="13" t="s">
        <v>130</v>
      </c>
      <c r="C24" s="13">
        <v>26</v>
      </c>
      <c r="D24" s="14"/>
      <c r="E24" s="14">
        <f t="shared" si="1"/>
        <v>0</v>
      </c>
      <c r="F24" s="14">
        <f t="shared" si="0"/>
        <v>0</v>
      </c>
    </row>
    <row r="25" spans="1:6" x14ac:dyDescent="0.3">
      <c r="A25" s="13" t="s">
        <v>129</v>
      </c>
      <c r="B25" s="13" t="s">
        <v>131</v>
      </c>
      <c r="C25" s="13">
        <v>28</v>
      </c>
      <c r="D25" s="14"/>
      <c r="E25" s="14">
        <f t="shared" si="1"/>
        <v>0</v>
      </c>
      <c r="F25" s="14">
        <f t="shared" si="0"/>
        <v>0</v>
      </c>
    </row>
    <row r="26" spans="1:6" x14ac:dyDescent="0.3">
      <c r="A26" s="13" t="s">
        <v>129</v>
      </c>
      <c r="B26" s="13" t="s">
        <v>132</v>
      </c>
      <c r="C26" s="13">
        <v>7</v>
      </c>
      <c r="D26" s="14"/>
      <c r="E26" s="14">
        <f t="shared" si="1"/>
        <v>0</v>
      </c>
      <c r="F26" s="14">
        <f t="shared" si="0"/>
        <v>0</v>
      </c>
    </row>
    <row r="27" spans="1:6" x14ac:dyDescent="0.3">
      <c r="A27" s="13" t="s">
        <v>129</v>
      </c>
      <c r="B27" s="13" t="s">
        <v>133</v>
      </c>
      <c r="C27" s="13">
        <v>7</v>
      </c>
      <c r="D27" s="14"/>
      <c r="E27" s="14">
        <f t="shared" si="1"/>
        <v>0</v>
      </c>
      <c r="F27" s="14">
        <f t="shared" si="0"/>
        <v>0</v>
      </c>
    </row>
    <row r="28" spans="1:6" x14ac:dyDescent="0.3">
      <c r="A28" s="13" t="s">
        <v>134</v>
      </c>
      <c r="B28" s="13" t="s">
        <v>135</v>
      </c>
      <c r="C28" s="13">
        <v>3</v>
      </c>
      <c r="D28" s="14"/>
      <c r="E28" s="14">
        <f t="shared" si="1"/>
        <v>0</v>
      </c>
      <c r="F28" s="14">
        <f t="shared" si="0"/>
        <v>0</v>
      </c>
    </row>
    <row r="29" spans="1:6" x14ac:dyDescent="0.3">
      <c r="A29" s="13" t="s">
        <v>134</v>
      </c>
      <c r="B29" s="13" t="s">
        <v>136</v>
      </c>
      <c r="C29" s="13">
        <v>3</v>
      </c>
      <c r="D29" s="14"/>
      <c r="E29" s="14">
        <f t="shared" si="1"/>
        <v>0</v>
      </c>
      <c r="F29" s="14">
        <f t="shared" si="0"/>
        <v>0</v>
      </c>
    </row>
    <row r="30" spans="1:6" x14ac:dyDescent="0.3">
      <c r="A30" s="13" t="s">
        <v>134</v>
      </c>
      <c r="B30" s="13" t="s">
        <v>137</v>
      </c>
      <c r="C30" s="13">
        <v>9</v>
      </c>
      <c r="D30" s="14"/>
      <c r="E30" s="14">
        <f t="shared" si="1"/>
        <v>0</v>
      </c>
      <c r="F30" s="14">
        <f t="shared" si="0"/>
        <v>0</v>
      </c>
    </row>
    <row r="31" spans="1:6" x14ac:dyDescent="0.3">
      <c r="A31" s="13" t="s">
        <v>134</v>
      </c>
      <c r="B31" s="13" t="s">
        <v>138</v>
      </c>
      <c r="C31" s="13">
        <v>12</v>
      </c>
      <c r="D31" s="14"/>
      <c r="E31" s="14">
        <f t="shared" si="1"/>
        <v>0</v>
      </c>
      <c r="F31" s="14">
        <f t="shared" si="0"/>
        <v>0</v>
      </c>
    </row>
    <row r="32" spans="1:6" x14ac:dyDescent="0.3">
      <c r="A32" s="13" t="s">
        <v>134</v>
      </c>
      <c r="B32" s="13" t="s">
        <v>139</v>
      </c>
      <c r="C32" s="13">
        <v>3</v>
      </c>
      <c r="D32" s="14"/>
      <c r="E32" s="14">
        <f t="shared" si="1"/>
        <v>0</v>
      </c>
      <c r="F32" s="14">
        <f t="shared" si="0"/>
        <v>0</v>
      </c>
    </row>
    <row r="33" spans="1:6" x14ac:dyDescent="0.3">
      <c r="A33" s="13" t="s">
        <v>134</v>
      </c>
      <c r="B33" s="13" t="s">
        <v>9</v>
      </c>
      <c r="C33" s="13">
        <v>3</v>
      </c>
      <c r="D33" s="14"/>
      <c r="E33" s="14">
        <f>C33*D33</f>
        <v>0</v>
      </c>
      <c r="F33" s="14">
        <f t="shared" si="0"/>
        <v>0</v>
      </c>
    </row>
    <row r="34" spans="1:6" x14ac:dyDescent="0.3">
      <c r="E34" s="16" t="s">
        <v>102</v>
      </c>
      <c r="F34" s="16" t="s">
        <v>140</v>
      </c>
    </row>
    <row r="35" spans="1:6" x14ac:dyDescent="0.3">
      <c r="E35" s="17">
        <f>SUM(E3:E33)</f>
        <v>0</v>
      </c>
      <c r="F35" s="17">
        <f>SUM(F3:F33)</f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1"/>
  <sheetViews>
    <sheetView showGridLines="0" workbookViewId="0">
      <pane ySplit="5" topLeftCell="A51" activePane="bottomLeft" state="frozen"/>
      <selection pane="bottomLeft" activeCell="A8" sqref="A8:D8"/>
    </sheetView>
  </sheetViews>
  <sheetFormatPr defaultRowHeight="14.4" x14ac:dyDescent="0.3"/>
  <cols>
    <col min="1" max="1" width="8" customWidth="1"/>
    <col min="2" max="2" width="60" customWidth="1"/>
    <col min="3" max="3" width="14" customWidth="1"/>
    <col min="4" max="4" width="18" customWidth="1"/>
  </cols>
  <sheetData>
    <row r="1" spans="1:4" x14ac:dyDescent="0.3">
      <c r="A1" s="7" t="s">
        <v>10</v>
      </c>
      <c r="B1" s="8"/>
      <c r="C1" s="8"/>
      <c r="D1" s="8"/>
    </row>
    <row r="2" spans="1:4" x14ac:dyDescent="0.3">
      <c r="A2" s="7" t="s">
        <v>11</v>
      </c>
      <c r="B2" s="8"/>
      <c r="C2" s="8"/>
      <c r="D2" s="8"/>
    </row>
    <row r="3" spans="1:4" x14ac:dyDescent="0.3">
      <c r="A3" s="9" t="s">
        <v>141</v>
      </c>
      <c r="B3" s="8"/>
      <c r="C3" s="8"/>
      <c r="D3" s="8"/>
    </row>
    <row r="4" spans="1:4" ht="22.8" customHeight="1" x14ac:dyDescent="0.3">
      <c r="A4" s="9" t="s">
        <v>142</v>
      </c>
      <c r="B4" s="8"/>
      <c r="C4" s="8"/>
      <c r="D4" s="8"/>
    </row>
    <row r="5" spans="1:4" x14ac:dyDescent="0.3">
      <c r="A5" s="7" t="s">
        <v>144</v>
      </c>
      <c r="B5" s="8"/>
      <c r="C5" s="8"/>
      <c r="D5" s="8"/>
    </row>
    <row r="6" spans="1:4" x14ac:dyDescent="0.3">
      <c r="A6" s="11" t="s">
        <v>13</v>
      </c>
      <c r="B6" s="8"/>
      <c r="C6" s="8"/>
      <c r="D6" s="8"/>
    </row>
    <row r="7" spans="1:4" x14ac:dyDescent="0.3">
      <c r="B7" s="1" t="s">
        <v>8</v>
      </c>
      <c r="D7" s="2">
        <f>D10</f>
        <v>0</v>
      </c>
    </row>
    <row r="8" spans="1:4" x14ac:dyDescent="0.3">
      <c r="A8" s="11" t="s">
        <v>14</v>
      </c>
      <c r="B8" s="8"/>
      <c r="C8" s="8"/>
      <c r="D8" s="8"/>
    </row>
    <row r="9" spans="1:4" x14ac:dyDescent="0.3">
      <c r="B9" s="1" t="s">
        <v>15</v>
      </c>
      <c r="C9" s="3">
        <v>0</v>
      </c>
      <c r="D9" s="2">
        <v>0</v>
      </c>
    </row>
    <row r="10" spans="1:4" x14ac:dyDescent="0.3">
      <c r="B10" s="1" t="s">
        <v>16</v>
      </c>
      <c r="C10" s="3">
        <v>0</v>
      </c>
      <c r="D10" s="2">
        <v>0</v>
      </c>
    </row>
    <row r="11" spans="1:4" x14ac:dyDescent="0.3">
      <c r="B11" s="1" t="s">
        <v>17</v>
      </c>
      <c r="C11" s="3"/>
      <c r="D11" s="2">
        <f>SUM(D9:D10)</f>
        <v>0</v>
      </c>
    </row>
    <row r="12" spans="1:4" x14ac:dyDescent="0.3">
      <c r="A12" s="11" t="s">
        <v>18</v>
      </c>
      <c r="B12" s="8"/>
      <c r="C12" s="8"/>
      <c r="D12" s="8"/>
    </row>
    <row r="13" spans="1:4" x14ac:dyDescent="0.3">
      <c r="A13" s="10" t="s">
        <v>19</v>
      </c>
      <c r="B13" s="8"/>
      <c r="C13" s="8"/>
      <c r="D13" s="8"/>
    </row>
    <row r="14" spans="1:4" x14ac:dyDescent="0.3">
      <c r="A14" s="1" t="s">
        <v>20</v>
      </c>
      <c r="B14" s="1" t="s">
        <v>21</v>
      </c>
      <c r="C14" s="3">
        <v>0</v>
      </c>
      <c r="D14" s="2">
        <f>D11*C14</f>
        <v>0</v>
      </c>
    </row>
    <row r="15" spans="1:4" x14ac:dyDescent="0.3">
      <c r="A15" s="1" t="s">
        <v>22</v>
      </c>
      <c r="B15" s="1" t="s">
        <v>23</v>
      </c>
      <c r="C15" s="3">
        <v>0</v>
      </c>
      <c r="D15" s="2">
        <f>D11*C15</f>
        <v>0</v>
      </c>
    </row>
    <row r="16" spans="1:4" x14ac:dyDescent="0.3">
      <c r="A16" s="1" t="s">
        <v>24</v>
      </c>
      <c r="B16" s="1" t="s">
        <v>25</v>
      </c>
      <c r="C16" s="3">
        <v>0</v>
      </c>
      <c r="D16" s="2">
        <f>D11*C16</f>
        <v>0</v>
      </c>
    </row>
    <row r="17" spans="1:4" x14ac:dyDescent="0.3">
      <c r="A17" s="1" t="s">
        <v>26</v>
      </c>
      <c r="B17" s="1" t="s">
        <v>27</v>
      </c>
      <c r="C17" s="3">
        <v>0</v>
      </c>
      <c r="D17" s="2">
        <f>D11*C17</f>
        <v>0</v>
      </c>
    </row>
    <row r="18" spans="1:4" x14ac:dyDescent="0.3">
      <c r="A18" s="1" t="s">
        <v>28</v>
      </c>
      <c r="B18" s="1" t="s">
        <v>29</v>
      </c>
      <c r="C18" s="3">
        <v>0</v>
      </c>
      <c r="D18" s="2">
        <f>D11*C18</f>
        <v>0</v>
      </c>
    </row>
    <row r="19" spans="1:4" x14ac:dyDescent="0.3">
      <c r="A19" s="1" t="s">
        <v>30</v>
      </c>
      <c r="B19" s="1" t="s">
        <v>31</v>
      </c>
      <c r="C19" s="3">
        <v>0</v>
      </c>
      <c r="D19" s="2">
        <f>D11*C19</f>
        <v>0</v>
      </c>
    </row>
    <row r="20" spans="1:4" x14ac:dyDescent="0.3">
      <c r="A20" s="1" t="s">
        <v>32</v>
      </c>
      <c r="B20" s="1" t="s">
        <v>33</v>
      </c>
      <c r="C20" s="3">
        <v>0</v>
      </c>
      <c r="D20" s="2">
        <f>D11*C20</f>
        <v>0</v>
      </c>
    </row>
    <row r="21" spans="1:4" x14ac:dyDescent="0.3">
      <c r="A21" s="1" t="s">
        <v>34</v>
      </c>
      <c r="B21" s="1" t="s">
        <v>35</v>
      </c>
      <c r="C21" s="3">
        <v>0</v>
      </c>
      <c r="D21" s="2">
        <f>D11*C21</f>
        <v>0</v>
      </c>
    </row>
    <row r="22" spans="1:4" x14ac:dyDescent="0.3">
      <c r="B22" s="4" t="s">
        <v>36</v>
      </c>
      <c r="C22" s="5">
        <f>SUM(C14:C21)</f>
        <v>0</v>
      </c>
      <c r="D22" s="6">
        <f>SUM(D14:D21)</f>
        <v>0</v>
      </c>
    </row>
    <row r="23" spans="1:4" x14ac:dyDescent="0.3">
      <c r="A23" s="10" t="s">
        <v>37</v>
      </c>
      <c r="B23" s="8"/>
      <c r="C23" s="8"/>
      <c r="D23" s="8"/>
    </row>
    <row r="24" spans="1:4" x14ac:dyDescent="0.3">
      <c r="A24" s="1" t="s">
        <v>38</v>
      </c>
      <c r="B24" s="1" t="s">
        <v>39</v>
      </c>
      <c r="C24" s="3">
        <v>0</v>
      </c>
      <c r="D24" s="2">
        <f>D11*C24</f>
        <v>0</v>
      </c>
    </row>
    <row r="25" spans="1:4" x14ac:dyDescent="0.3">
      <c r="A25" s="1" t="s">
        <v>40</v>
      </c>
      <c r="B25" s="1" t="s">
        <v>41</v>
      </c>
      <c r="C25" s="3">
        <v>0</v>
      </c>
      <c r="D25" s="2">
        <f>D11*C25</f>
        <v>0</v>
      </c>
    </row>
    <row r="26" spans="1:4" x14ac:dyDescent="0.3">
      <c r="A26" s="1" t="s">
        <v>42</v>
      </c>
      <c r="B26" s="1" t="s">
        <v>43</v>
      </c>
      <c r="C26" s="3">
        <v>0</v>
      </c>
      <c r="D26" s="2">
        <f>D11*C26</f>
        <v>0</v>
      </c>
    </row>
    <row r="27" spans="1:4" x14ac:dyDescent="0.3">
      <c r="A27" s="1" t="s">
        <v>44</v>
      </c>
      <c r="B27" s="1" t="s">
        <v>45</v>
      </c>
      <c r="C27" s="3">
        <v>0</v>
      </c>
      <c r="D27" s="2">
        <f>D11*C27</f>
        <v>0</v>
      </c>
    </row>
    <row r="28" spans="1:4" x14ac:dyDescent="0.3">
      <c r="A28" s="1" t="s">
        <v>46</v>
      </c>
      <c r="B28" s="1" t="s">
        <v>47</v>
      </c>
      <c r="C28" s="3">
        <v>0</v>
      </c>
      <c r="D28" s="2">
        <f>D11*C28</f>
        <v>0</v>
      </c>
    </row>
    <row r="29" spans="1:4" x14ac:dyDescent="0.3">
      <c r="A29" s="1" t="s">
        <v>48</v>
      </c>
      <c r="B29" s="1" t="s">
        <v>49</v>
      </c>
      <c r="C29" s="3">
        <v>0</v>
      </c>
      <c r="D29" s="2">
        <f>D11*C29</f>
        <v>0</v>
      </c>
    </row>
    <row r="30" spans="1:4" x14ac:dyDescent="0.3">
      <c r="A30" s="1" t="s">
        <v>50</v>
      </c>
      <c r="B30" s="1" t="s">
        <v>51</v>
      </c>
      <c r="C30" s="3">
        <v>0</v>
      </c>
      <c r="D30" s="2">
        <f>D11*C30</f>
        <v>0</v>
      </c>
    </row>
    <row r="31" spans="1:4" x14ac:dyDescent="0.3">
      <c r="A31" s="1" t="s">
        <v>52</v>
      </c>
      <c r="B31" s="1" t="s">
        <v>53</v>
      </c>
      <c r="C31" s="3">
        <v>0</v>
      </c>
      <c r="D31" s="2">
        <f>D11*C31</f>
        <v>0</v>
      </c>
    </row>
    <row r="32" spans="1:4" x14ac:dyDescent="0.3">
      <c r="A32" s="1" t="s">
        <v>54</v>
      </c>
      <c r="B32" s="1" t="s">
        <v>55</v>
      </c>
      <c r="C32" s="3">
        <v>0</v>
      </c>
      <c r="D32" s="2">
        <f>D11*C32</f>
        <v>0</v>
      </c>
    </row>
    <row r="33" spans="1:4" x14ac:dyDescent="0.3">
      <c r="B33" s="4" t="s">
        <v>56</v>
      </c>
      <c r="C33" s="5">
        <f>SUM(C24:C32)</f>
        <v>0</v>
      </c>
      <c r="D33" s="6">
        <f>SUM(D24:D32)</f>
        <v>0</v>
      </c>
    </row>
    <row r="34" spans="1:4" x14ac:dyDescent="0.3">
      <c r="A34" s="10" t="s">
        <v>57</v>
      </c>
      <c r="B34" s="8"/>
      <c r="C34" s="8"/>
      <c r="D34" s="8"/>
    </row>
    <row r="35" spans="1:4" x14ac:dyDescent="0.3">
      <c r="A35" s="1" t="s">
        <v>58</v>
      </c>
      <c r="B35" s="1" t="s">
        <v>59</v>
      </c>
      <c r="C35" s="3">
        <v>0</v>
      </c>
      <c r="D35" s="2">
        <f>D11*C35</f>
        <v>0</v>
      </c>
    </row>
    <row r="36" spans="1:4" x14ac:dyDescent="0.3">
      <c r="A36" s="1" t="s">
        <v>60</v>
      </c>
      <c r="B36" s="1" t="s">
        <v>61</v>
      </c>
      <c r="C36" s="3">
        <v>0</v>
      </c>
      <c r="D36" s="2">
        <f>D11*C36</f>
        <v>0</v>
      </c>
    </row>
    <row r="37" spans="1:4" x14ac:dyDescent="0.3">
      <c r="A37" s="1" t="s">
        <v>62</v>
      </c>
      <c r="B37" s="1" t="s">
        <v>63</v>
      </c>
      <c r="C37" s="3">
        <v>0</v>
      </c>
      <c r="D37" s="2">
        <f>D11*C37</f>
        <v>0</v>
      </c>
    </row>
    <row r="38" spans="1:4" x14ac:dyDescent="0.3">
      <c r="A38" s="1" t="s">
        <v>64</v>
      </c>
      <c r="B38" s="1" t="s">
        <v>65</v>
      </c>
      <c r="C38" s="3">
        <v>0</v>
      </c>
      <c r="D38" s="2">
        <f>D11*C38</f>
        <v>0</v>
      </c>
    </row>
    <row r="39" spans="1:4" x14ac:dyDescent="0.3">
      <c r="B39" s="4" t="s">
        <v>66</v>
      </c>
      <c r="C39" s="5">
        <f>SUM(C35:C38)</f>
        <v>0</v>
      </c>
      <c r="D39" s="6">
        <f>SUM(D35:D38)</f>
        <v>0</v>
      </c>
    </row>
    <row r="40" spans="1:4" x14ac:dyDescent="0.3">
      <c r="A40" s="10" t="s">
        <v>67</v>
      </c>
      <c r="B40" s="8"/>
      <c r="C40" s="8"/>
      <c r="D40" s="8"/>
    </row>
    <row r="41" spans="1:4" x14ac:dyDescent="0.3">
      <c r="A41" s="1" t="s">
        <v>68</v>
      </c>
      <c r="B41" s="1" t="s">
        <v>69</v>
      </c>
      <c r="C41" s="3">
        <v>0</v>
      </c>
      <c r="D41" s="2">
        <f>D11*C41</f>
        <v>0</v>
      </c>
    </row>
    <row r="42" spans="1:4" x14ac:dyDescent="0.3">
      <c r="B42" s="4" t="s">
        <v>70</v>
      </c>
      <c r="C42" s="5">
        <f>SUM(C41:C41)</f>
        <v>0</v>
      </c>
      <c r="D42" s="6">
        <f>SUM(D41:D41)</f>
        <v>0</v>
      </c>
    </row>
    <row r="43" spans="1:4" x14ac:dyDescent="0.3">
      <c r="A43" s="10" t="s">
        <v>71</v>
      </c>
      <c r="B43" s="8"/>
      <c r="C43" s="8"/>
      <c r="D43" s="8"/>
    </row>
    <row r="44" spans="1:4" x14ac:dyDescent="0.3">
      <c r="A44" s="1" t="s">
        <v>72</v>
      </c>
      <c r="B44" s="1" t="s">
        <v>73</v>
      </c>
      <c r="C44" s="3">
        <v>0</v>
      </c>
      <c r="D44" s="2">
        <f>D11*C44</f>
        <v>0</v>
      </c>
    </row>
    <row r="45" spans="1:4" x14ac:dyDescent="0.3">
      <c r="A45" s="1" t="s">
        <v>74</v>
      </c>
      <c r="B45" s="1" t="s">
        <v>75</v>
      </c>
      <c r="C45" s="3">
        <v>0</v>
      </c>
      <c r="D45" s="2">
        <f>D11*C45</f>
        <v>0</v>
      </c>
    </row>
    <row r="46" spans="1:4" x14ac:dyDescent="0.3">
      <c r="B46" s="4" t="s">
        <v>76</v>
      </c>
      <c r="C46" s="5">
        <f>SUM(C44:C45)</f>
        <v>0</v>
      </c>
      <c r="D46" s="6">
        <f>SUM(D44:D45)</f>
        <v>0</v>
      </c>
    </row>
    <row r="47" spans="1:4" x14ac:dyDescent="0.3">
      <c r="A47" s="10" t="s">
        <v>77</v>
      </c>
      <c r="B47" s="8"/>
      <c r="C47" s="8"/>
      <c r="D47" s="8"/>
    </row>
    <row r="48" spans="1:4" x14ac:dyDescent="0.3">
      <c r="A48" s="1" t="s">
        <v>78</v>
      </c>
      <c r="B48" s="1" t="s">
        <v>79</v>
      </c>
      <c r="C48" s="3">
        <v>0</v>
      </c>
      <c r="D48" s="2">
        <f>D11*C48</f>
        <v>0</v>
      </c>
    </row>
    <row r="49" spans="1:4" x14ac:dyDescent="0.3">
      <c r="B49" s="4" t="s">
        <v>80</v>
      </c>
      <c r="C49" s="5">
        <f>SUM(C48:C48)</f>
        <v>0</v>
      </c>
      <c r="D49" s="6">
        <f>SUM(D48:D48)</f>
        <v>0</v>
      </c>
    </row>
    <row r="50" spans="1:4" x14ac:dyDescent="0.3">
      <c r="B50" s="4" t="s">
        <v>81</v>
      </c>
      <c r="C50" s="20">
        <f>SUM(C22,C33,C39,C42,C46,C49)</f>
        <v>0</v>
      </c>
      <c r="D50" s="6">
        <f>SUM(D22,D33,D39,D42,D46,D49)</f>
        <v>0</v>
      </c>
    </row>
    <row r="51" spans="1:4" x14ac:dyDescent="0.3">
      <c r="B51" s="18" t="s">
        <v>82</v>
      </c>
      <c r="C51" s="13"/>
      <c r="D51" s="19">
        <f>D11+D50</f>
        <v>0</v>
      </c>
    </row>
    <row r="52" spans="1:4" x14ac:dyDescent="0.3">
      <c r="A52" s="11" t="s">
        <v>83</v>
      </c>
      <c r="B52" s="8"/>
      <c r="C52" s="8"/>
      <c r="D52" s="8"/>
    </row>
    <row r="53" spans="1:4" x14ac:dyDescent="0.3">
      <c r="B53" s="1" t="s">
        <v>84</v>
      </c>
      <c r="C53" s="3">
        <f>IF(D11=0,0,D53/D11)</f>
        <v>0</v>
      </c>
      <c r="D53" s="2">
        <v>0</v>
      </c>
    </row>
    <row r="54" spans="1:4" x14ac:dyDescent="0.3">
      <c r="B54" s="1" t="s">
        <v>85</v>
      </c>
      <c r="C54" s="3">
        <f>IF(D11=0,0,D54/D11)</f>
        <v>0</v>
      </c>
      <c r="D54" s="2">
        <v>0</v>
      </c>
    </row>
    <row r="55" spans="1:4" x14ac:dyDescent="0.3">
      <c r="B55" s="1" t="s">
        <v>86</v>
      </c>
      <c r="C55" s="3">
        <f>IF(D11=0,0,D55/D11)</f>
        <v>0</v>
      </c>
      <c r="D55" s="2">
        <v>0</v>
      </c>
    </row>
    <row r="56" spans="1:4" x14ac:dyDescent="0.3">
      <c r="B56" s="1" t="s">
        <v>87</v>
      </c>
      <c r="C56" s="3">
        <f>IF(D11=0,0,D56/D11)</f>
        <v>0</v>
      </c>
      <c r="D56" s="2">
        <v>0</v>
      </c>
    </row>
    <row r="57" spans="1:4" x14ac:dyDescent="0.3">
      <c r="B57" s="1" t="s">
        <v>88</v>
      </c>
      <c r="C57" s="3">
        <f>IF(D11=0,0,D57/D11)</f>
        <v>0</v>
      </c>
      <c r="D57" s="2">
        <v>0</v>
      </c>
    </row>
    <row r="58" spans="1:4" x14ac:dyDescent="0.3">
      <c r="B58" s="1" t="s">
        <v>89</v>
      </c>
      <c r="C58" s="3">
        <f>IF(D11=0,0,D58/D11)</f>
        <v>0</v>
      </c>
      <c r="D58" s="2">
        <v>0</v>
      </c>
    </row>
    <row r="59" spans="1:4" x14ac:dyDescent="0.3">
      <c r="C59" s="5">
        <f>SUM(C53:C58)</f>
        <v>0</v>
      </c>
      <c r="D59" s="6">
        <f>SUM(D53:D58)</f>
        <v>0</v>
      </c>
    </row>
    <row r="60" spans="1:4" x14ac:dyDescent="0.3">
      <c r="B60" s="4" t="s">
        <v>90</v>
      </c>
      <c r="C60" s="5">
        <f>IF(D11=0,0,(D51+D59)/D11)</f>
        <v>0</v>
      </c>
      <c r="D60" s="6">
        <f>D51+D59</f>
        <v>0</v>
      </c>
    </row>
    <row r="61" spans="1:4" x14ac:dyDescent="0.3">
      <c r="A61" s="11" t="s">
        <v>91</v>
      </c>
      <c r="B61" s="8"/>
      <c r="C61" s="8"/>
      <c r="D61" s="8"/>
    </row>
    <row r="62" spans="1:4" x14ac:dyDescent="0.3">
      <c r="B62" s="1" t="s">
        <v>92</v>
      </c>
      <c r="C62" s="3">
        <v>0</v>
      </c>
      <c r="D62" s="2">
        <f>D60*C62</f>
        <v>0</v>
      </c>
    </row>
    <row r="63" spans="1:4" x14ac:dyDescent="0.3">
      <c r="B63" s="1" t="s">
        <v>93</v>
      </c>
      <c r="C63" s="3">
        <f>IF(D60=0,0,D63/D60)</f>
        <v>0</v>
      </c>
      <c r="D63" s="2">
        <v>0</v>
      </c>
    </row>
    <row r="64" spans="1:4" x14ac:dyDescent="0.3">
      <c r="B64" s="1" t="s">
        <v>94</v>
      </c>
      <c r="C64" s="3">
        <f>IF(D60=0,0,D64/D60)</f>
        <v>0</v>
      </c>
      <c r="D64" s="2">
        <v>0</v>
      </c>
    </row>
    <row r="65" spans="1:4" x14ac:dyDescent="0.3">
      <c r="B65" s="1"/>
      <c r="C65" s="5">
        <f>SUM(C62:C64)</f>
        <v>0</v>
      </c>
      <c r="D65" s="6">
        <f>SUM(D62:D64)</f>
        <v>0</v>
      </c>
    </row>
    <row r="66" spans="1:4" x14ac:dyDescent="0.3">
      <c r="A66" s="11" t="s">
        <v>95</v>
      </c>
      <c r="B66" s="8"/>
      <c r="C66" s="8"/>
      <c r="D66" s="8"/>
    </row>
    <row r="67" spans="1:4" x14ac:dyDescent="0.3">
      <c r="B67" s="1" t="s">
        <v>96</v>
      </c>
      <c r="C67" s="3">
        <v>0</v>
      </c>
      <c r="D67" s="2">
        <f>(D60+D65)*C67</f>
        <v>0</v>
      </c>
    </row>
    <row r="68" spans="1:4" x14ac:dyDescent="0.3">
      <c r="B68" s="1" t="s">
        <v>97</v>
      </c>
      <c r="C68" s="3">
        <v>0</v>
      </c>
      <c r="D68" s="2">
        <f>(D60+D65)*C68</f>
        <v>0</v>
      </c>
    </row>
    <row r="69" spans="1:4" x14ac:dyDescent="0.3">
      <c r="B69" s="1" t="s">
        <v>98</v>
      </c>
      <c r="C69" s="3">
        <v>0</v>
      </c>
      <c r="D69" s="2">
        <f>(D60+D65)*C69</f>
        <v>0</v>
      </c>
    </row>
    <row r="70" spans="1:4" x14ac:dyDescent="0.3">
      <c r="C70" s="20">
        <f>SUM(C67:C69)</f>
        <v>0</v>
      </c>
      <c r="D70" s="6">
        <f>SUM(D67:D69)</f>
        <v>0</v>
      </c>
    </row>
    <row r="71" spans="1:4" x14ac:dyDescent="0.3">
      <c r="A71" s="13"/>
      <c r="B71" s="21" t="s">
        <v>99</v>
      </c>
      <c r="C71" s="13"/>
      <c r="D71" s="19">
        <f>D60+D65+D70</f>
        <v>0</v>
      </c>
    </row>
  </sheetData>
  <mergeCells count="17">
    <mergeCell ref="A66:D66"/>
    <mergeCell ref="A61:D61"/>
    <mergeCell ref="A6:D6"/>
    <mergeCell ref="A34:D34"/>
    <mergeCell ref="A12:D12"/>
    <mergeCell ref="A4:D4"/>
    <mergeCell ref="A52:D52"/>
    <mergeCell ref="A43:D43"/>
    <mergeCell ref="A47:D47"/>
    <mergeCell ref="A13:D13"/>
    <mergeCell ref="A1:D1"/>
    <mergeCell ref="A5:D5"/>
    <mergeCell ref="A23:D23"/>
    <mergeCell ref="A40:D40"/>
    <mergeCell ref="A8:D8"/>
    <mergeCell ref="A3:D3"/>
    <mergeCell ref="A2:D2"/>
  </mergeCells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1"/>
  <sheetViews>
    <sheetView showGridLines="0" workbookViewId="0">
      <pane ySplit="5" topLeftCell="A6" activePane="bottomLeft" state="frozen"/>
      <selection pane="bottomLeft" activeCell="A8" sqref="A8:D8"/>
    </sheetView>
  </sheetViews>
  <sheetFormatPr defaultRowHeight="14.4" x14ac:dyDescent="0.3"/>
  <cols>
    <col min="1" max="1" width="8" customWidth="1"/>
    <col min="2" max="2" width="60" customWidth="1"/>
    <col min="3" max="3" width="14" customWidth="1"/>
    <col min="4" max="4" width="18" customWidth="1"/>
  </cols>
  <sheetData>
    <row r="1" spans="1:4" x14ac:dyDescent="0.3">
      <c r="A1" s="7" t="s">
        <v>10</v>
      </c>
      <c r="B1" s="8"/>
      <c r="C1" s="8"/>
      <c r="D1" s="8"/>
    </row>
    <row r="2" spans="1:4" x14ac:dyDescent="0.3">
      <c r="A2" s="7" t="s">
        <v>11</v>
      </c>
      <c r="B2" s="8"/>
      <c r="C2" s="8"/>
      <c r="D2" s="8"/>
    </row>
    <row r="3" spans="1:4" x14ac:dyDescent="0.3">
      <c r="A3" s="9" t="s">
        <v>143</v>
      </c>
      <c r="B3" s="8"/>
      <c r="C3" s="8"/>
      <c r="D3" s="8"/>
    </row>
    <row r="4" spans="1:4" x14ac:dyDescent="0.3">
      <c r="A4" s="9" t="s">
        <v>142</v>
      </c>
      <c r="B4" s="8"/>
      <c r="C4" s="8"/>
      <c r="D4" s="8"/>
    </row>
    <row r="5" spans="1:4" x14ac:dyDescent="0.3">
      <c r="A5" s="7" t="s">
        <v>145</v>
      </c>
      <c r="B5" s="8"/>
      <c r="C5" s="8"/>
      <c r="D5" s="8"/>
    </row>
    <row r="6" spans="1:4" x14ac:dyDescent="0.3">
      <c r="A6" s="11" t="s">
        <v>13</v>
      </c>
      <c r="B6" s="8"/>
      <c r="C6" s="8"/>
      <c r="D6" s="8"/>
    </row>
    <row r="7" spans="1:4" x14ac:dyDescent="0.3">
      <c r="B7" s="1" t="s">
        <v>106</v>
      </c>
      <c r="D7" s="2">
        <f>D10</f>
        <v>0</v>
      </c>
    </row>
    <row r="8" spans="1:4" x14ac:dyDescent="0.3">
      <c r="A8" s="11" t="s">
        <v>14</v>
      </c>
      <c r="B8" s="8"/>
      <c r="C8" s="8"/>
      <c r="D8" s="8"/>
    </row>
    <row r="9" spans="1:4" x14ac:dyDescent="0.3">
      <c r="B9" s="1" t="s">
        <v>15</v>
      </c>
      <c r="C9" s="3">
        <v>0</v>
      </c>
      <c r="D9" s="2">
        <v>0</v>
      </c>
    </row>
    <row r="10" spans="1:4" x14ac:dyDescent="0.3">
      <c r="B10" s="1" t="s">
        <v>16</v>
      </c>
      <c r="C10" s="3">
        <v>0</v>
      </c>
      <c r="D10" s="2">
        <v>0</v>
      </c>
    </row>
    <row r="11" spans="1:4" x14ac:dyDescent="0.3">
      <c r="B11" s="1" t="s">
        <v>17</v>
      </c>
      <c r="C11" s="3"/>
      <c r="D11" s="2">
        <f>SUM(D9:D10)</f>
        <v>0</v>
      </c>
    </row>
    <row r="12" spans="1:4" x14ac:dyDescent="0.3">
      <c r="A12" s="11" t="s">
        <v>18</v>
      </c>
      <c r="B12" s="8"/>
      <c r="C12" s="8"/>
      <c r="D12" s="8"/>
    </row>
    <row r="13" spans="1:4" x14ac:dyDescent="0.3">
      <c r="A13" s="10" t="s">
        <v>19</v>
      </c>
      <c r="B13" s="8"/>
      <c r="C13" s="8"/>
      <c r="D13" s="8"/>
    </row>
    <row r="14" spans="1:4" x14ac:dyDescent="0.3">
      <c r="A14" s="1" t="s">
        <v>20</v>
      </c>
      <c r="B14" s="1" t="s">
        <v>21</v>
      </c>
      <c r="C14" s="3">
        <v>0</v>
      </c>
      <c r="D14" s="2">
        <f>D11*C14</f>
        <v>0</v>
      </c>
    </row>
    <row r="15" spans="1:4" x14ac:dyDescent="0.3">
      <c r="A15" s="1" t="s">
        <v>22</v>
      </c>
      <c r="B15" s="1" t="s">
        <v>23</v>
      </c>
      <c r="C15" s="3">
        <v>0</v>
      </c>
      <c r="D15" s="2">
        <f>D11*C15</f>
        <v>0</v>
      </c>
    </row>
    <row r="16" spans="1:4" x14ac:dyDescent="0.3">
      <c r="A16" s="1" t="s">
        <v>24</v>
      </c>
      <c r="B16" s="1" t="s">
        <v>25</v>
      </c>
      <c r="C16" s="3">
        <v>0</v>
      </c>
      <c r="D16" s="2">
        <f>D11*C16</f>
        <v>0</v>
      </c>
    </row>
    <row r="17" spans="1:4" x14ac:dyDescent="0.3">
      <c r="A17" s="1" t="s">
        <v>26</v>
      </c>
      <c r="B17" s="1" t="s">
        <v>27</v>
      </c>
      <c r="C17" s="3">
        <v>0</v>
      </c>
      <c r="D17" s="2">
        <f>D11*C17</f>
        <v>0</v>
      </c>
    </row>
    <row r="18" spans="1:4" x14ac:dyDescent="0.3">
      <c r="A18" s="1" t="s">
        <v>28</v>
      </c>
      <c r="B18" s="1" t="s">
        <v>29</v>
      </c>
      <c r="C18" s="3">
        <v>0</v>
      </c>
      <c r="D18" s="2">
        <f>D11*C18</f>
        <v>0</v>
      </c>
    </row>
    <row r="19" spans="1:4" x14ac:dyDescent="0.3">
      <c r="A19" s="1" t="s">
        <v>30</v>
      </c>
      <c r="B19" s="1" t="s">
        <v>31</v>
      </c>
      <c r="C19" s="3">
        <v>0</v>
      </c>
      <c r="D19" s="2">
        <f>D11*C19</f>
        <v>0</v>
      </c>
    </row>
    <row r="20" spans="1:4" x14ac:dyDescent="0.3">
      <c r="A20" s="1" t="s">
        <v>32</v>
      </c>
      <c r="B20" s="1" t="s">
        <v>33</v>
      </c>
      <c r="C20" s="3">
        <v>0</v>
      </c>
      <c r="D20" s="2">
        <f>D11*C20</f>
        <v>0</v>
      </c>
    </row>
    <row r="21" spans="1:4" x14ac:dyDescent="0.3">
      <c r="A21" s="1" t="s">
        <v>34</v>
      </c>
      <c r="B21" s="1" t="s">
        <v>35</v>
      </c>
      <c r="C21" s="3">
        <v>0</v>
      </c>
      <c r="D21" s="2">
        <f>D11*C21</f>
        <v>0</v>
      </c>
    </row>
    <row r="22" spans="1:4" x14ac:dyDescent="0.3">
      <c r="B22" s="4" t="s">
        <v>36</v>
      </c>
      <c r="C22" s="5">
        <f>SUM(C14:C21)</f>
        <v>0</v>
      </c>
      <c r="D22" s="6">
        <f>SUM(D14:D21)</f>
        <v>0</v>
      </c>
    </row>
    <row r="23" spans="1:4" x14ac:dyDescent="0.3">
      <c r="A23" s="10" t="s">
        <v>37</v>
      </c>
      <c r="B23" s="8"/>
      <c r="C23" s="8"/>
      <c r="D23" s="8"/>
    </row>
    <row r="24" spans="1:4" x14ac:dyDescent="0.3">
      <c r="A24" s="1" t="s">
        <v>38</v>
      </c>
      <c r="B24" s="1" t="s">
        <v>39</v>
      </c>
      <c r="C24" s="3">
        <v>0</v>
      </c>
      <c r="D24" s="2">
        <f>D11*C24</f>
        <v>0</v>
      </c>
    </row>
    <row r="25" spans="1:4" x14ac:dyDescent="0.3">
      <c r="A25" s="1" t="s">
        <v>40</v>
      </c>
      <c r="B25" s="1" t="s">
        <v>41</v>
      </c>
      <c r="C25" s="3">
        <v>0</v>
      </c>
      <c r="D25" s="2">
        <f>D11*C25</f>
        <v>0</v>
      </c>
    </row>
    <row r="26" spans="1:4" x14ac:dyDescent="0.3">
      <c r="A26" s="1" t="s">
        <v>42</v>
      </c>
      <c r="B26" s="1" t="s">
        <v>43</v>
      </c>
      <c r="C26" s="3">
        <v>0</v>
      </c>
      <c r="D26" s="2">
        <f>D11*C26</f>
        <v>0</v>
      </c>
    </row>
    <row r="27" spans="1:4" x14ac:dyDescent="0.3">
      <c r="A27" s="1" t="s">
        <v>44</v>
      </c>
      <c r="B27" s="1" t="s">
        <v>45</v>
      </c>
      <c r="C27" s="3">
        <v>0</v>
      </c>
      <c r="D27" s="2">
        <f>D11*C27</f>
        <v>0</v>
      </c>
    </row>
    <row r="28" spans="1:4" x14ac:dyDescent="0.3">
      <c r="A28" s="1" t="s">
        <v>46</v>
      </c>
      <c r="B28" s="1" t="s">
        <v>47</v>
      </c>
      <c r="C28" s="3">
        <v>0</v>
      </c>
      <c r="D28" s="2">
        <f>D11*C28</f>
        <v>0</v>
      </c>
    </row>
    <row r="29" spans="1:4" x14ac:dyDescent="0.3">
      <c r="A29" s="1" t="s">
        <v>48</v>
      </c>
      <c r="B29" s="1" t="s">
        <v>49</v>
      </c>
      <c r="C29" s="3">
        <v>0</v>
      </c>
      <c r="D29" s="2">
        <f>D11*C29</f>
        <v>0</v>
      </c>
    </row>
    <row r="30" spans="1:4" x14ac:dyDescent="0.3">
      <c r="A30" s="1" t="s">
        <v>50</v>
      </c>
      <c r="B30" s="1" t="s">
        <v>51</v>
      </c>
      <c r="C30" s="3">
        <v>0</v>
      </c>
      <c r="D30" s="2">
        <f>D11*C30</f>
        <v>0</v>
      </c>
    </row>
    <row r="31" spans="1:4" x14ac:dyDescent="0.3">
      <c r="A31" s="1" t="s">
        <v>52</v>
      </c>
      <c r="B31" s="1" t="s">
        <v>53</v>
      </c>
      <c r="C31" s="3">
        <v>0</v>
      </c>
      <c r="D31" s="2">
        <f>D11*C31</f>
        <v>0</v>
      </c>
    </row>
    <row r="32" spans="1:4" x14ac:dyDescent="0.3">
      <c r="A32" s="1" t="s">
        <v>54</v>
      </c>
      <c r="B32" s="1" t="s">
        <v>55</v>
      </c>
      <c r="C32" s="3">
        <v>0</v>
      </c>
      <c r="D32" s="2">
        <f>D11*C32</f>
        <v>0</v>
      </c>
    </row>
    <row r="33" spans="1:4" x14ac:dyDescent="0.3">
      <c r="B33" s="4" t="s">
        <v>56</v>
      </c>
      <c r="C33" s="5">
        <f>SUM(C24:C32)</f>
        <v>0</v>
      </c>
      <c r="D33" s="6">
        <f>SUM(D24:D32)</f>
        <v>0</v>
      </c>
    </row>
    <row r="34" spans="1:4" x14ac:dyDescent="0.3">
      <c r="A34" s="10" t="s">
        <v>57</v>
      </c>
      <c r="B34" s="8"/>
      <c r="C34" s="8"/>
      <c r="D34" s="8"/>
    </row>
    <row r="35" spans="1:4" x14ac:dyDescent="0.3">
      <c r="A35" s="1" t="s">
        <v>58</v>
      </c>
      <c r="B35" s="1" t="s">
        <v>59</v>
      </c>
      <c r="C35" s="3">
        <v>0</v>
      </c>
      <c r="D35" s="2">
        <f>D11*C35</f>
        <v>0</v>
      </c>
    </row>
    <row r="36" spans="1:4" x14ac:dyDescent="0.3">
      <c r="A36" s="1" t="s">
        <v>60</v>
      </c>
      <c r="B36" s="1" t="s">
        <v>61</v>
      </c>
      <c r="C36" s="3">
        <v>0</v>
      </c>
      <c r="D36" s="2">
        <f>D11*C36</f>
        <v>0</v>
      </c>
    </row>
    <row r="37" spans="1:4" x14ac:dyDescent="0.3">
      <c r="A37" s="1" t="s">
        <v>62</v>
      </c>
      <c r="B37" s="1" t="s">
        <v>63</v>
      </c>
      <c r="C37" s="3">
        <v>0</v>
      </c>
      <c r="D37" s="2">
        <f>D11*C37</f>
        <v>0</v>
      </c>
    </row>
    <row r="38" spans="1:4" x14ac:dyDescent="0.3">
      <c r="A38" s="1" t="s">
        <v>64</v>
      </c>
      <c r="B38" s="1" t="s">
        <v>65</v>
      </c>
      <c r="C38" s="3">
        <v>0</v>
      </c>
      <c r="D38" s="2">
        <f>D11*C38</f>
        <v>0</v>
      </c>
    </row>
    <row r="39" spans="1:4" x14ac:dyDescent="0.3">
      <c r="B39" s="4" t="s">
        <v>66</v>
      </c>
      <c r="C39" s="5">
        <f>SUM(C35:C38)</f>
        <v>0</v>
      </c>
      <c r="D39" s="6">
        <f>SUM(D35:D38)</f>
        <v>0</v>
      </c>
    </row>
    <row r="40" spans="1:4" x14ac:dyDescent="0.3">
      <c r="A40" s="10" t="s">
        <v>67</v>
      </c>
      <c r="B40" s="8"/>
      <c r="C40" s="8"/>
      <c r="D40" s="8"/>
    </row>
    <row r="41" spans="1:4" x14ac:dyDescent="0.3">
      <c r="A41" s="1" t="s">
        <v>68</v>
      </c>
      <c r="B41" s="1" t="s">
        <v>69</v>
      </c>
      <c r="C41" s="3">
        <v>0</v>
      </c>
      <c r="D41" s="2">
        <f>D11*C41</f>
        <v>0</v>
      </c>
    </row>
    <row r="42" spans="1:4" x14ac:dyDescent="0.3">
      <c r="B42" s="4" t="s">
        <v>70</v>
      </c>
      <c r="C42" s="5">
        <f>SUM(C41:C41)</f>
        <v>0</v>
      </c>
      <c r="D42" s="6">
        <f>SUM(D41:D41)</f>
        <v>0</v>
      </c>
    </row>
    <row r="43" spans="1:4" x14ac:dyDescent="0.3">
      <c r="A43" s="10" t="s">
        <v>71</v>
      </c>
      <c r="B43" s="8"/>
      <c r="C43" s="8"/>
      <c r="D43" s="8"/>
    </row>
    <row r="44" spans="1:4" x14ac:dyDescent="0.3">
      <c r="A44" s="1" t="s">
        <v>72</v>
      </c>
      <c r="B44" s="1" t="s">
        <v>73</v>
      </c>
      <c r="C44" s="3">
        <v>0</v>
      </c>
      <c r="D44" s="2">
        <f>D11*C44</f>
        <v>0</v>
      </c>
    </row>
    <row r="45" spans="1:4" x14ac:dyDescent="0.3">
      <c r="A45" s="1" t="s">
        <v>74</v>
      </c>
      <c r="B45" s="1" t="s">
        <v>75</v>
      </c>
      <c r="C45" s="3">
        <v>0</v>
      </c>
      <c r="D45" s="2">
        <f>D11*C45</f>
        <v>0</v>
      </c>
    </row>
    <row r="46" spans="1:4" x14ac:dyDescent="0.3">
      <c r="B46" s="4" t="s">
        <v>76</v>
      </c>
      <c r="C46" s="5">
        <f>SUM(C44:C45)</f>
        <v>0</v>
      </c>
      <c r="D46" s="6">
        <f>SUM(D44:D45)</f>
        <v>0</v>
      </c>
    </row>
    <row r="47" spans="1:4" x14ac:dyDescent="0.3">
      <c r="A47" s="10" t="s">
        <v>77</v>
      </c>
      <c r="B47" s="8"/>
      <c r="C47" s="8"/>
      <c r="D47" s="8"/>
    </row>
    <row r="48" spans="1:4" x14ac:dyDescent="0.3">
      <c r="A48" s="1" t="s">
        <v>78</v>
      </c>
      <c r="B48" s="1" t="s">
        <v>79</v>
      </c>
      <c r="C48" s="3">
        <v>0</v>
      </c>
      <c r="D48" s="2">
        <f>D11*C48</f>
        <v>0</v>
      </c>
    </row>
    <row r="49" spans="1:4" x14ac:dyDescent="0.3">
      <c r="B49" s="4" t="s">
        <v>80</v>
      </c>
      <c r="C49" s="5">
        <f>SUM(C48:C48)</f>
        <v>0</v>
      </c>
      <c r="D49" s="6">
        <f>SUM(D48:D48)</f>
        <v>0</v>
      </c>
    </row>
    <row r="50" spans="1:4" x14ac:dyDescent="0.3">
      <c r="B50" s="4" t="s">
        <v>81</v>
      </c>
      <c r="C50" s="5">
        <f>SUM(C22,C33,C39,C42,C46,C49)</f>
        <v>0</v>
      </c>
      <c r="D50" s="6">
        <f>SUM(D22,D33,D39,D42,D46,D49)</f>
        <v>0</v>
      </c>
    </row>
    <row r="51" spans="1:4" x14ac:dyDescent="0.3">
      <c r="B51" s="4" t="s">
        <v>82</v>
      </c>
      <c r="D51" s="6">
        <f>D11+D50</f>
        <v>0</v>
      </c>
    </row>
    <row r="52" spans="1:4" x14ac:dyDescent="0.3">
      <c r="A52" s="11" t="s">
        <v>83</v>
      </c>
      <c r="B52" s="8"/>
      <c r="C52" s="8"/>
      <c r="D52" s="8"/>
    </row>
    <row r="53" spans="1:4" x14ac:dyDescent="0.3">
      <c r="B53" s="1" t="s">
        <v>84</v>
      </c>
      <c r="C53" s="3">
        <f>IF(D11=0,0,D53/D11)</f>
        <v>0</v>
      </c>
      <c r="D53" s="2">
        <v>0</v>
      </c>
    </row>
    <row r="54" spans="1:4" x14ac:dyDescent="0.3">
      <c r="B54" s="1" t="s">
        <v>85</v>
      </c>
      <c r="C54" s="3">
        <f>IF(D11=0,0,D54/D11)</f>
        <v>0</v>
      </c>
      <c r="D54" s="2">
        <v>0</v>
      </c>
    </row>
    <row r="55" spans="1:4" x14ac:dyDescent="0.3">
      <c r="B55" s="1" t="s">
        <v>86</v>
      </c>
      <c r="C55" s="3">
        <f>IF(D11=0,0,D55/D11)</f>
        <v>0</v>
      </c>
      <c r="D55" s="2">
        <v>0</v>
      </c>
    </row>
    <row r="56" spans="1:4" x14ac:dyDescent="0.3">
      <c r="B56" s="1" t="s">
        <v>87</v>
      </c>
      <c r="C56" s="3">
        <f>IF(D11=0,0,D56/D11)</f>
        <v>0</v>
      </c>
      <c r="D56" s="2">
        <v>0</v>
      </c>
    </row>
    <row r="57" spans="1:4" x14ac:dyDescent="0.3">
      <c r="B57" s="1" t="s">
        <v>88</v>
      </c>
      <c r="C57" s="3">
        <f>IF(D11=0,0,D57/D11)</f>
        <v>0</v>
      </c>
      <c r="D57" s="2">
        <v>0</v>
      </c>
    </row>
    <row r="58" spans="1:4" x14ac:dyDescent="0.3">
      <c r="B58" s="1" t="s">
        <v>89</v>
      </c>
      <c r="C58" s="3">
        <f>IF(D11=0,0,D58/D11)</f>
        <v>0</v>
      </c>
      <c r="D58" s="2">
        <v>0</v>
      </c>
    </row>
    <row r="59" spans="1:4" x14ac:dyDescent="0.3">
      <c r="C59" s="5">
        <f>SUM(C53:C58)</f>
        <v>0</v>
      </c>
      <c r="D59" s="6">
        <f>SUM(D53:D58)</f>
        <v>0</v>
      </c>
    </row>
    <row r="60" spans="1:4" x14ac:dyDescent="0.3">
      <c r="B60" s="4" t="s">
        <v>90</v>
      </c>
      <c r="C60" s="5">
        <f>IF(D11=0,0,(D51+D59)/D11)</f>
        <v>0</v>
      </c>
      <c r="D60" s="6">
        <f>D51+D59</f>
        <v>0</v>
      </c>
    </row>
    <row r="61" spans="1:4" x14ac:dyDescent="0.3">
      <c r="A61" s="11" t="s">
        <v>91</v>
      </c>
      <c r="B61" s="8"/>
      <c r="C61" s="8"/>
      <c r="D61" s="8"/>
    </row>
    <row r="62" spans="1:4" x14ac:dyDescent="0.3">
      <c r="B62" s="1" t="s">
        <v>92</v>
      </c>
      <c r="C62" s="3">
        <v>0</v>
      </c>
      <c r="D62" s="2">
        <f>D60*C62</f>
        <v>0</v>
      </c>
    </row>
    <row r="63" spans="1:4" x14ac:dyDescent="0.3">
      <c r="B63" s="1" t="s">
        <v>93</v>
      </c>
      <c r="C63" s="3">
        <v>0</v>
      </c>
      <c r="D63" s="2">
        <v>0</v>
      </c>
    </row>
    <row r="64" spans="1:4" x14ac:dyDescent="0.3">
      <c r="B64" s="1" t="s">
        <v>94</v>
      </c>
      <c r="C64" s="3">
        <v>0</v>
      </c>
      <c r="D64" s="2">
        <v>0</v>
      </c>
    </row>
    <row r="65" spans="1:4" x14ac:dyDescent="0.3">
      <c r="B65" s="1"/>
      <c r="C65" s="5">
        <f>SUM(C62:C64)</f>
        <v>0</v>
      </c>
      <c r="D65" s="6">
        <f>SUM(D62:D64)</f>
        <v>0</v>
      </c>
    </row>
    <row r="66" spans="1:4" x14ac:dyDescent="0.3">
      <c r="A66" s="11" t="s">
        <v>95</v>
      </c>
      <c r="B66" s="8"/>
      <c r="C66" s="8"/>
      <c r="D66" s="8"/>
    </row>
    <row r="67" spans="1:4" x14ac:dyDescent="0.3">
      <c r="B67" s="1" t="s">
        <v>96</v>
      </c>
      <c r="C67" s="3">
        <v>0</v>
      </c>
      <c r="D67" s="2">
        <f>(D60+D65)*C67</f>
        <v>0</v>
      </c>
    </row>
    <row r="68" spans="1:4" x14ac:dyDescent="0.3">
      <c r="B68" s="1" t="s">
        <v>97</v>
      </c>
      <c r="C68" s="3">
        <v>0</v>
      </c>
      <c r="D68" s="2">
        <f>(D60+D65)*C68</f>
        <v>0</v>
      </c>
    </row>
    <row r="69" spans="1:4" x14ac:dyDescent="0.3">
      <c r="B69" s="1" t="s">
        <v>98</v>
      </c>
      <c r="C69" s="3">
        <v>0</v>
      </c>
      <c r="D69" s="2">
        <f>(D60+D65)*C69</f>
        <v>0</v>
      </c>
    </row>
    <row r="70" spans="1:4" x14ac:dyDescent="0.3">
      <c r="C70" s="20">
        <f>SUM(C67:C69)</f>
        <v>0</v>
      </c>
      <c r="D70" s="6">
        <f>SUM(D67:D69)</f>
        <v>0</v>
      </c>
    </row>
    <row r="71" spans="1:4" x14ac:dyDescent="0.3">
      <c r="B71" s="18" t="s">
        <v>99</v>
      </c>
      <c r="C71" s="13"/>
      <c r="D71" s="19">
        <f>D60+D65+D70</f>
        <v>0</v>
      </c>
    </row>
  </sheetData>
  <mergeCells count="17">
    <mergeCell ref="A66:D66"/>
    <mergeCell ref="A61:D61"/>
    <mergeCell ref="A6:D6"/>
    <mergeCell ref="A34:D34"/>
    <mergeCell ref="A12:D12"/>
    <mergeCell ref="A4:D4"/>
    <mergeCell ref="A52:D52"/>
    <mergeCell ref="A43:D43"/>
    <mergeCell ref="A47:D47"/>
    <mergeCell ref="A13:D13"/>
    <mergeCell ref="A1:D1"/>
    <mergeCell ref="A5:D5"/>
    <mergeCell ref="A23:D23"/>
    <mergeCell ref="A40:D40"/>
    <mergeCell ref="A8:D8"/>
    <mergeCell ref="A3:D3"/>
    <mergeCell ref="A2:D2"/>
  </mergeCells>
  <pageMargins left="0.75" right="0.75" top="1" bottom="1" header="0.5" footer="0.5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71"/>
  <sheetViews>
    <sheetView showGridLines="0" workbookViewId="0">
      <pane ySplit="5" topLeftCell="A6" activePane="bottomLeft" state="frozen"/>
      <selection pane="bottomLeft" activeCell="A8" sqref="A8:D8"/>
    </sheetView>
  </sheetViews>
  <sheetFormatPr defaultRowHeight="14.4" x14ac:dyDescent="0.3"/>
  <cols>
    <col min="1" max="1" width="8" customWidth="1"/>
    <col min="2" max="2" width="60" customWidth="1"/>
    <col min="3" max="3" width="14" customWidth="1"/>
    <col min="4" max="4" width="18" customWidth="1"/>
  </cols>
  <sheetData>
    <row r="1" spans="1:4" x14ac:dyDescent="0.3">
      <c r="A1" s="7" t="s">
        <v>10</v>
      </c>
      <c r="B1" s="8"/>
      <c r="C1" s="8"/>
      <c r="D1" s="8"/>
    </row>
    <row r="2" spans="1:4" x14ac:dyDescent="0.3">
      <c r="A2" s="7" t="s">
        <v>11</v>
      </c>
      <c r="B2" s="8"/>
      <c r="C2" s="8"/>
      <c r="D2" s="8"/>
    </row>
    <row r="3" spans="1:4" x14ac:dyDescent="0.3">
      <c r="A3" s="9" t="s">
        <v>143</v>
      </c>
      <c r="B3" s="8"/>
      <c r="C3" s="8"/>
      <c r="D3" s="8"/>
    </row>
    <row r="4" spans="1:4" x14ac:dyDescent="0.3">
      <c r="A4" s="9" t="s">
        <v>142</v>
      </c>
      <c r="B4" s="8"/>
      <c r="C4" s="8"/>
      <c r="D4" s="8"/>
    </row>
    <row r="5" spans="1:4" x14ac:dyDescent="0.3">
      <c r="A5" s="7" t="s">
        <v>12</v>
      </c>
      <c r="B5" s="8"/>
      <c r="C5" s="8"/>
      <c r="D5" s="8"/>
    </row>
    <row r="6" spans="1:4" x14ac:dyDescent="0.3">
      <c r="A6" s="11" t="s">
        <v>13</v>
      </c>
      <c r="B6" s="8"/>
      <c r="C6" s="8"/>
      <c r="D6" s="8"/>
    </row>
    <row r="7" spans="1:4" x14ac:dyDescent="0.3">
      <c r="B7" s="1" t="s">
        <v>3</v>
      </c>
      <c r="D7" s="2">
        <f>D10</f>
        <v>0</v>
      </c>
    </row>
    <row r="8" spans="1:4" x14ac:dyDescent="0.3">
      <c r="A8" s="11" t="s">
        <v>14</v>
      </c>
      <c r="B8" s="8"/>
      <c r="C8" s="8"/>
      <c r="D8" s="8"/>
    </row>
    <row r="9" spans="1:4" x14ac:dyDescent="0.3">
      <c r="B9" s="1" t="s">
        <v>15</v>
      </c>
      <c r="C9" s="3">
        <v>0</v>
      </c>
      <c r="D9" s="2">
        <v>0</v>
      </c>
    </row>
    <row r="10" spans="1:4" x14ac:dyDescent="0.3">
      <c r="B10" s="1" t="s">
        <v>16</v>
      </c>
      <c r="C10" s="3">
        <v>0</v>
      </c>
      <c r="D10" s="2">
        <v>0</v>
      </c>
    </row>
    <row r="11" spans="1:4" x14ac:dyDescent="0.3">
      <c r="B11" s="1" t="s">
        <v>17</v>
      </c>
      <c r="C11" s="3"/>
      <c r="D11" s="2">
        <f>SUM(D9:D10)</f>
        <v>0</v>
      </c>
    </row>
    <row r="12" spans="1:4" x14ac:dyDescent="0.3">
      <c r="A12" s="11" t="s">
        <v>18</v>
      </c>
      <c r="B12" s="8"/>
      <c r="C12" s="8"/>
      <c r="D12" s="8"/>
    </row>
    <row r="13" spans="1:4" x14ac:dyDescent="0.3">
      <c r="A13" s="10" t="s">
        <v>19</v>
      </c>
      <c r="B13" s="8"/>
      <c r="C13" s="8"/>
      <c r="D13" s="8"/>
    </row>
    <row r="14" spans="1:4" x14ac:dyDescent="0.3">
      <c r="A14" s="1" t="s">
        <v>20</v>
      </c>
      <c r="B14" s="1" t="s">
        <v>21</v>
      </c>
      <c r="C14" s="3">
        <v>0</v>
      </c>
      <c r="D14" s="2">
        <f>D11*C14</f>
        <v>0</v>
      </c>
    </row>
    <row r="15" spans="1:4" x14ac:dyDescent="0.3">
      <c r="A15" s="1" t="s">
        <v>22</v>
      </c>
      <c r="B15" s="1" t="s">
        <v>23</v>
      </c>
      <c r="C15" s="3">
        <v>0</v>
      </c>
      <c r="D15" s="2">
        <f>D11*C15</f>
        <v>0</v>
      </c>
    </row>
    <row r="16" spans="1:4" x14ac:dyDescent="0.3">
      <c r="A16" s="1" t="s">
        <v>24</v>
      </c>
      <c r="B16" s="1" t="s">
        <v>25</v>
      </c>
      <c r="C16" s="3">
        <v>0</v>
      </c>
      <c r="D16" s="2">
        <f>D11*C16</f>
        <v>0</v>
      </c>
    </row>
    <row r="17" spans="1:4" x14ac:dyDescent="0.3">
      <c r="A17" s="1" t="s">
        <v>26</v>
      </c>
      <c r="B17" s="1" t="s">
        <v>27</v>
      </c>
      <c r="C17" s="3">
        <v>0</v>
      </c>
      <c r="D17" s="2">
        <f>D11*C17</f>
        <v>0</v>
      </c>
    </row>
    <row r="18" spans="1:4" x14ac:dyDescent="0.3">
      <c r="A18" s="1" t="s">
        <v>28</v>
      </c>
      <c r="B18" s="1" t="s">
        <v>29</v>
      </c>
      <c r="C18" s="3">
        <v>0</v>
      </c>
      <c r="D18" s="2">
        <f>D11*C18</f>
        <v>0</v>
      </c>
    </row>
    <row r="19" spans="1:4" x14ac:dyDescent="0.3">
      <c r="A19" s="1" t="s">
        <v>30</v>
      </c>
      <c r="B19" s="1" t="s">
        <v>31</v>
      </c>
      <c r="C19" s="3">
        <v>0</v>
      </c>
      <c r="D19" s="2">
        <f>D11*C19</f>
        <v>0</v>
      </c>
    </row>
    <row r="20" spans="1:4" x14ac:dyDescent="0.3">
      <c r="A20" s="1" t="s">
        <v>32</v>
      </c>
      <c r="B20" s="1" t="s">
        <v>33</v>
      </c>
      <c r="C20" s="3">
        <v>0</v>
      </c>
      <c r="D20" s="2">
        <f>D11*C20</f>
        <v>0</v>
      </c>
    </row>
    <row r="21" spans="1:4" x14ac:dyDescent="0.3">
      <c r="A21" s="1" t="s">
        <v>34</v>
      </c>
      <c r="B21" s="1" t="s">
        <v>35</v>
      </c>
      <c r="C21" s="3">
        <v>0</v>
      </c>
      <c r="D21" s="2">
        <f>D11*C21</f>
        <v>0</v>
      </c>
    </row>
    <row r="22" spans="1:4" x14ac:dyDescent="0.3">
      <c r="B22" s="4" t="s">
        <v>36</v>
      </c>
      <c r="C22" s="5">
        <f>SUM(C14:C21)</f>
        <v>0</v>
      </c>
      <c r="D22" s="6">
        <f>SUM(D14:D21)</f>
        <v>0</v>
      </c>
    </row>
    <row r="23" spans="1:4" x14ac:dyDescent="0.3">
      <c r="A23" s="10" t="s">
        <v>37</v>
      </c>
      <c r="B23" s="8"/>
      <c r="C23" s="8"/>
      <c r="D23" s="8"/>
    </row>
    <row r="24" spans="1:4" x14ac:dyDescent="0.3">
      <c r="A24" s="1" t="s">
        <v>38</v>
      </c>
      <c r="B24" s="1" t="s">
        <v>39</v>
      </c>
      <c r="C24" s="3">
        <v>0</v>
      </c>
      <c r="D24" s="2">
        <f>D11*C24</f>
        <v>0</v>
      </c>
    </row>
    <row r="25" spans="1:4" x14ac:dyDescent="0.3">
      <c r="A25" s="1" t="s">
        <v>40</v>
      </c>
      <c r="B25" s="1" t="s">
        <v>41</v>
      </c>
      <c r="C25" s="3">
        <v>0</v>
      </c>
      <c r="D25" s="2">
        <f>D11*C25</f>
        <v>0</v>
      </c>
    </row>
    <row r="26" spans="1:4" x14ac:dyDescent="0.3">
      <c r="A26" s="1" t="s">
        <v>42</v>
      </c>
      <c r="B26" s="1" t="s">
        <v>43</v>
      </c>
      <c r="C26" s="3">
        <v>0</v>
      </c>
      <c r="D26" s="2">
        <f>D11*C26</f>
        <v>0</v>
      </c>
    </row>
    <row r="27" spans="1:4" x14ac:dyDescent="0.3">
      <c r="A27" s="1" t="s">
        <v>44</v>
      </c>
      <c r="B27" s="1" t="s">
        <v>45</v>
      </c>
      <c r="C27" s="3">
        <v>0</v>
      </c>
      <c r="D27" s="2">
        <f>D11*C27</f>
        <v>0</v>
      </c>
    </row>
    <row r="28" spans="1:4" x14ac:dyDescent="0.3">
      <c r="A28" s="1" t="s">
        <v>46</v>
      </c>
      <c r="B28" s="1" t="s">
        <v>47</v>
      </c>
      <c r="C28" s="3">
        <v>0</v>
      </c>
      <c r="D28" s="2">
        <f>D11*C28</f>
        <v>0</v>
      </c>
    </row>
    <row r="29" spans="1:4" x14ac:dyDescent="0.3">
      <c r="A29" s="1" t="s">
        <v>48</v>
      </c>
      <c r="B29" s="1" t="s">
        <v>49</v>
      </c>
      <c r="C29" s="3">
        <v>0</v>
      </c>
      <c r="D29" s="2">
        <f>D11*C29</f>
        <v>0</v>
      </c>
    </row>
    <row r="30" spans="1:4" x14ac:dyDescent="0.3">
      <c r="A30" s="1" t="s">
        <v>50</v>
      </c>
      <c r="B30" s="1" t="s">
        <v>51</v>
      </c>
      <c r="C30" s="3">
        <v>0</v>
      </c>
      <c r="D30" s="2">
        <f>D11*C30</f>
        <v>0</v>
      </c>
    </row>
    <row r="31" spans="1:4" x14ac:dyDescent="0.3">
      <c r="A31" s="1" t="s">
        <v>52</v>
      </c>
      <c r="B31" s="1" t="s">
        <v>53</v>
      </c>
      <c r="C31" s="3">
        <v>0</v>
      </c>
      <c r="D31" s="2">
        <f>D11*C31</f>
        <v>0</v>
      </c>
    </row>
    <row r="32" spans="1:4" x14ac:dyDescent="0.3">
      <c r="A32" s="1" t="s">
        <v>54</v>
      </c>
      <c r="B32" s="1" t="s">
        <v>55</v>
      </c>
      <c r="C32" s="3">
        <v>0</v>
      </c>
      <c r="D32" s="2">
        <f>D11*C32</f>
        <v>0</v>
      </c>
    </row>
    <row r="33" spans="1:4" x14ac:dyDescent="0.3">
      <c r="B33" s="4" t="s">
        <v>56</v>
      </c>
      <c r="C33" s="5">
        <f>SUM(C24:C32)</f>
        <v>0</v>
      </c>
      <c r="D33" s="6">
        <f>SUM(D24:D32)</f>
        <v>0</v>
      </c>
    </row>
    <row r="34" spans="1:4" x14ac:dyDescent="0.3">
      <c r="A34" s="10" t="s">
        <v>57</v>
      </c>
      <c r="B34" s="8"/>
      <c r="C34" s="8"/>
      <c r="D34" s="8"/>
    </row>
    <row r="35" spans="1:4" x14ac:dyDescent="0.3">
      <c r="A35" s="1" t="s">
        <v>58</v>
      </c>
      <c r="B35" s="1" t="s">
        <v>59</v>
      </c>
      <c r="C35" s="3">
        <v>0</v>
      </c>
      <c r="D35" s="2">
        <f>D11*C35</f>
        <v>0</v>
      </c>
    </row>
    <row r="36" spans="1:4" x14ac:dyDescent="0.3">
      <c r="A36" s="1" t="s">
        <v>60</v>
      </c>
      <c r="B36" s="1" t="s">
        <v>61</v>
      </c>
      <c r="C36" s="3">
        <v>0</v>
      </c>
      <c r="D36" s="2">
        <f>D11*C36</f>
        <v>0</v>
      </c>
    </row>
    <row r="37" spans="1:4" x14ac:dyDescent="0.3">
      <c r="A37" s="1" t="s">
        <v>62</v>
      </c>
      <c r="B37" s="1" t="s">
        <v>63</v>
      </c>
      <c r="C37" s="3">
        <v>0</v>
      </c>
      <c r="D37" s="2">
        <f>D11*C37</f>
        <v>0</v>
      </c>
    </row>
    <row r="38" spans="1:4" x14ac:dyDescent="0.3">
      <c r="A38" s="1" t="s">
        <v>64</v>
      </c>
      <c r="B38" s="1" t="s">
        <v>65</v>
      </c>
      <c r="C38" s="3">
        <v>0</v>
      </c>
      <c r="D38" s="2">
        <f>D11*C38</f>
        <v>0</v>
      </c>
    </row>
    <row r="39" spans="1:4" x14ac:dyDescent="0.3">
      <c r="B39" s="4" t="s">
        <v>66</v>
      </c>
      <c r="C39" s="5">
        <f>SUM(C35:C38)</f>
        <v>0</v>
      </c>
      <c r="D39" s="6">
        <f>SUM(D35:D38)</f>
        <v>0</v>
      </c>
    </row>
    <row r="40" spans="1:4" x14ac:dyDescent="0.3">
      <c r="A40" s="10" t="s">
        <v>67</v>
      </c>
      <c r="B40" s="8"/>
      <c r="C40" s="8"/>
      <c r="D40" s="8"/>
    </row>
    <row r="41" spans="1:4" x14ac:dyDescent="0.3">
      <c r="A41" s="1" t="s">
        <v>68</v>
      </c>
      <c r="B41" s="1" t="s">
        <v>69</v>
      </c>
      <c r="C41" s="3">
        <v>0</v>
      </c>
      <c r="D41" s="2">
        <f>D11*C41</f>
        <v>0</v>
      </c>
    </row>
    <row r="42" spans="1:4" x14ac:dyDescent="0.3">
      <c r="B42" s="4" t="s">
        <v>70</v>
      </c>
      <c r="C42" s="5">
        <f>SUM(C41:C41)</f>
        <v>0</v>
      </c>
      <c r="D42" s="6">
        <f>SUM(D41:D41)</f>
        <v>0</v>
      </c>
    </row>
    <row r="43" spans="1:4" x14ac:dyDescent="0.3">
      <c r="A43" s="10" t="s">
        <v>71</v>
      </c>
      <c r="B43" s="8"/>
      <c r="C43" s="8"/>
      <c r="D43" s="8"/>
    </row>
    <row r="44" spans="1:4" x14ac:dyDescent="0.3">
      <c r="A44" s="1" t="s">
        <v>72</v>
      </c>
      <c r="B44" s="1" t="s">
        <v>73</v>
      </c>
      <c r="C44" s="3">
        <v>0</v>
      </c>
      <c r="D44" s="2">
        <f>D11*C44</f>
        <v>0</v>
      </c>
    </row>
    <row r="45" spans="1:4" x14ac:dyDescent="0.3">
      <c r="A45" s="1" t="s">
        <v>74</v>
      </c>
      <c r="B45" s="1" t="s">
        <v>75</v>
      </c>
      <c r="C45" s="3">
        <v>0</v>
      </c>
      <c r="D45" s="2">
        <f>D11*C45</f>
        <v>0</v>
      </c>
    </row>
    <row r="46" spans="1:4" x14ac:dyDescent="0.3">
      <c r="B46" s="4" t="s">
        <v>76</v>
      </c>
      <c r="C46" s="5">
        <f>SUM(C44:C45)</f>
        <v>0</v>
      </c>
      <c r="D46" s="6">
        <f>SUM(D44:D45)</f>
        <v>0</v>
      </c>
    </row>
    <row r="47" spans="1:4" x14ac:dyDescent="0.3">
      <c r="A47" s="10" t="s">
        <v>77</v>
      </c>
      <c r="B47" s="8"/>
      <c r="C47" s="8"/>
      <c r="D47" s="8"/>
    </row>
    <row r="48" spans="1:4" x14ac:dyDescent="0.3">
      <c r="A48" s="1" t="s">
        <v>78</v>
      </c>
      <c r="B48" s="1" t="s">
        <v>79</v>
      </c>
      <c r="C48" s="3">
        <v>0</v>
      </c>
      <c r="D48" s="2">
        <f>D11*C48</f>
        <v>0</v>
      </c>
    </row>
    <row r="49" spans="1:4" x14ac:dyDescent="0.3">
      <c r="B49" s="4" t="s">
        <v>80</v>
      </c>
      <c r="C49" s="5">
        <f>SUM(C48:C48)</f>
        <v>0</v>
      </c>
      <c r="D49" s="6">
        <f>SUM(D48:D48)</f>
        <v>0</v>
      </c>
    </row>
    <row r="50" spans="1:4" x14ac:dyDescent="0.3">
      <c r="B50" s="4" t="s">
        <v>81</v>
      </c>
      <c r="C50" s="5">
        <f>SUM(C22,C33,C39,C42,C46,C49)</f>
        <v>0</v>
      </c>
      <c r="D50" s="6">
        <f>SUM(D22,D33,D39,D42,D46,D49)</f>
        <v>0</v>
      </c>
    </row>
    <row r="51" spans="1:4" x14ac:dyDescent="0.3">
      <c r="B51" s="4" t="s">
        <v>82</v>
      </c>
      <c r="D51" s="6">
        <f>D11+D50</f>
        <v>0</v>
      </c>
    </row>
    <row r="52" spans="1:4" x14ac:dyDescent="0.3">
      <c r="A52" s="11" t="s">
        <v>83</v>
      </c>
      <c r="B52" s="8"/>
      <c r="C52" s="8"/>
      <c r="D52" s="8"/>
    </row>
    <row r="53" spans="1:4" x14ac:dyDescent="0.3">
      <c r="B53" s="1" t="s">
        <v>84</v>
      </c>
      <c r="C53" s="3">
        <f>IF(D11=0,0,D53/D11)</f>
        <v>0</v>
      </c>
      <c r="D53" s="2">
        <v>0</v>
      </c>
    </row>
    <row r="54" spans="1:4" x14ac:dyDescent="0.3">
      <c r="B54" s="1" t="s">
        <v>85</v>
      </c>
      <c r="C54" s="3">
        <f>IF(D11=0,0,D54/D11)</f>
        <v>0</v>
      </c>
      <c r="D54" s="2">
        <v>0</v>
      </c>
    </row>
    <row r="55" spans="1:4" x14ac:dyDescent="0.3">
      <c r="B55" s="1" t="s">
        <v>86</v>
      </c>
      <c r="C55" s="3">
        <f>IF(D11=0,0,D55/D11)</f>
        <v>0</v>
      </c>
      <c r="D55" s="2">
        <v>0</v>
      </c>
    </row>
    <row r="56" spans="1:4" x14ac:dyDescent="0.3">
      <c r="B56" s="1" t="s">
        <v>87</v>
      </c>
      <c r="C56" s="3">
        <f>IF(D11=0,0,D56/D11)</f>
        <v>0</v>
      </c>
      <c r="D56" s="2">
        <v>0</v>
      </c>
    </row>
    <row r="57" spans="1:4" x14ac:dyDescent="0.3">
      <c r="B57" s="1" t="s">
        <v>88</v>
      </c>
      <c r="C57" s="3">
        <f>IF(D11=0,0,D57/D11)</f>
        <v>0</v>
      </c>
      <c r="D57" s="2">
        <v>0</v>
      </c>
    </row>
    <row r="58" spans="1:4" x14ac:dyDescent="0.3">
      <c r="B58" s="1" t="s">
        <v>89</v>
      </c>
      <c r="C58" s="3">
        <f>IF(D11=0,0,D58/D11)</f>
        <v>0</v>
      </c>
      <c r="D58" s="2">
        <v>0</v>
      </c>
    </row>
    <row r="59" spans="1:4" x14ac:dyDescent="0.3">
      <c r="C59" s="5">
        <f>SUM(C53:C58)</f>
        <v>0</v>
      </c>
      <c r="D59" s="6">
        <f>SUM(D53:D58)</f>
        <v>0</v>
      </c>
    </row>
    <row r="60" spans="1:4" x14ac:dyDescent="0.3">
      <c r="B60" s="4" t="s">
        <v>90</v>
      </c>
      <c r="C60" s="5">
        <f>IF(D11=0,0,(D51+D59)/D11)</f>
        <v>0</v>
      </c>
      <c r="D60" s="6">
        <f>D51+D59</f>
        <v>0</v>
      </c>
    </row>
    <row r="61" spans="1:4" x14ac:dyDescent="0.3">
      <c r="A61" s="11" t="s">
        <v>91</v>
      </c>
      <c r="B61" s="8"/>
      <c r="C61" s="8"/>
      <c r="D61" s="8"/>
    </row>
    <row r="62" spans="1:4" x14ac:dyDescent="0.3">
      <c r="B62" s="1" t="s">
        <v>92</v>
      </c>
      <c r="C62" s="3">
        <v>0</v>
      </c>
      <c r="D62" s="2">
        <f>D60*C62</f>
        <v>0</v>
      </c>
    </row>
    <row r="63" spans="1:4" x14ac:dyDescent="0.3">
      <c r="B63" s="1" t="s">
        <v>93</v>
      </c>
      <c r="C63" s="3">
        <f>IF(D60=0,0,D63/D60)</f>
        <v>0</v>
      </c>
      <c r="D63" s="2">
        <v>0</v>
      </c>
    </row>
    <row r="64" spans="1:4" x14ac:dyDescent="0.3">
      <c r="B64" s="1" t="s">
        <v>94</v>
      </c>
      <c r="C64" s="3">
        <f>IF(D60=0,0,D64/D60)</f>
        <v>0</v>
      </c>
      <c r="D64" s="2">
        <v>0</v>
      </c>
    </row>
    <row r="65" spans="1:4" x14ac:dyDescent="0.3">
      <c r="B65" s="1"/>
      <c r="C65" s="5">
        <f>SUM(C62:C64)</f>
        <v>0</v>
      </c>
      <c r="D65" s="6">
        <f>SUM(D62:D64)</f>
        <v>0</v>
      </c>
    </row>
    <row r="66" spans="1:4" x14ac:dyDescent="0.3">
      <c r="A66" s="11" t="s">
        <v>95</v>
      </c>
      <c r="B66" s="8"/>
      <c r="C66" s="8"/>
      <c r="D66" s="8"/>
    </row>
    <row r="67" spans="1:4" x14ac:dyDescent="0.3">
      <c r="B67" s="1" t="s">
        <v>96</v>
      </c>
      <c r="C67" s="3">
        <v>0</v>
      </c>
      <c r="D67" s="2">
        <f>(D60+D65)*C67</f>
        <v>0</v>
      </c>
    </row>
    <row r="68" spans="1:4" x14ac:dyDescent="0.3">
      <c r="B68" s="1" t="s">
        <v>97</v>
      </c>
      <c r="C68" s="3">
        <v>0</v>
      </c>
      <c r="D68" s="2">
        <f>(D60+D65)*C68</f>
        <v>0</v>
      </c>
    </row>
    <row r="69" spans="1:4" x14ac:dyDescent="0.3">
      <c r="B69" s="1" t="s">
        <v>98</v>
      </c>
      <c r="C69" s="3">
        <v>0</v>
      </c>
      <c r="D69" s="2">
        <f>(D60+D65)*C69</f>
        <v>0</v>
      </c>
    </row>
    <row r="70" spans="1:4" x14ac:dyDescent="0.3">
      <c r="C70" s="5">
        <f>SUM(C67:C69)</f>
        <v>0</v>
      </c>
      <c r="D70" s="6">
        <f>SUM(D67:D69)</f>
        <v>0</v>
      </c>
    </row>
    <row r="71" spans="1:4" x14ac:dyDescent="0.3">
      <c r="B71" s="4" t="s">
        <v>99</v>
      </c>
      <c r="D71" s="6">
        <f>D60+D65+D70</f>
        <v>0</v>
      </c>
    </row>
  </sheetData>
  <mergeCells count="17">
    <mergeCell ref="A66:D66"/>
    <mergeCell ref="A61:D61"/>
    <mergeCell ref="A6:D6"/>
    <mergeCell ref="A34:D34"/>
    <mergeCell ref="A12:D12"/>
    <mergeCell ref="A4:D4"/>
    <mergeCell ref="A52:D52"/>
    <mergeCell ref="A43:D43"/>
    <mergeCell ref="A47:D47"/>
    <mergeCell ref="A13:D13"/>
    <mergeCell ref="A1:D1"/>
    <mergeCell ref="A5:D5"/>
    <mergeCell ref="A23:D23"/>
    <mergeCell ref="A40:D40"/>
    <mergeCell ref="A8:D8"/>
    <mergeCell ref="A3:D3"/>
    <mergeCell ref="A2:D2"/>
  </mergeCells>
  <pageMargins left="0.75" right="0.75" top="1" bottom="1" header="0.5" footer="0.5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71"/>
  <sheetViews>
    <sheetView showGridLines="0" workbookViewId="0">
      <pane ySplit="5" topLeftCell="A6" activePane="bottomLeft" state="frozen"/>
      <selection pane="bottomLeft" activeCell="A6" sqref="A6:D6"/>
    </sheetView>
  </sheetViews>
  <sheetFormatPr defaultRowHeight="14.4" x14ac:dyDescent="0.3"/>
  <cols>
    <col min="1" max="1" width="8" customWidth="1"/>
    <col min="2" max="2" width="60" customWidth="1"/>
    <col min="3" max="3" width="14" customWidth="1"/>
    <col min="4" max="4" width="18" customWidth="1"/>
  </cols>
  <sheetData>
    <row r="1" spans="1:4" x14ac:dyDescent="0.3">
      <c r="A1" s="7" t="s">
        <v>10</v>
      </c>
      <c r="B1" s="8"/>
      <c r="C1" s="8"/>
      <c r="D1" s="8"/>
    </row>
    <row r="2" spans="1:4" x14ac:dyDescent="0.3">
      <c r="A2" s="7" t="s">
        <v>11</v>
      </c>
      <c r="B2" s="8"/>
      <c r="C2" s="8"/>
      <c r="D2" s="8"/>
    </row>
    <row r="3" spans="1:4" x14ac:dyDescent="0.3">
      <c r="A3" s="9" t="s">
        <v>143</v>
      </c>
      <c r="B3" s="8"/>
      <c r="C3" s="8"/>
      <c r="D3" s="8"/>
    </row>
    <row r="4" spans="1:4" x14ac:dyDescent="0.3">
      <c r="A4" s="9" t="s">
        <v>0</v>
      </c>
      <c r="B4" s="8"/>
      <c r="C4" s="8"/>
      <c r="D4" s="8"/>
    </row>
    <row r="5" spans="1:4" x14ac:dyDescent="0.3">
      <c r="A5" s="7" t="s">
        <v>149</v>
      </c>
      <c r="B5" s="8"/>
      <c r="C5" s="8"/>
      <c r="D5" s="8"/>
    </row>
    <row r="6" spans="1:4" x14ac:dyDescent="0.3">
      <c r="A6" s="11" t="s">
        <v>13</v>
      </c>
      <c r="B6" s="8"/>
      <c r="C6" s="8"/>
      <c r="D6" s="8"/>
    </row>
    <row r="7" spans="1:4" x14ac:dyDescent="0.3">
      <c r="B7" s="1" t="s">
        <v>146</v>
      </c>
      <c r="D7" s="2">
        <f>D10</f>
        <v>0</v>
      </c>
    </row>
    <row r="8" spans="1:4" x14ac:dyDescent="0.3">
      <c r="A8" s="11" t="s">
        <v>14</v>
      </c>
      <c r="B8" s="8"/>
      <c r="C8" s="8"/>
      <c r="D8" s="8"/>
    </row>
    <row r="9" spans="1:4" x14ac:dyDescent="0.3">
      <c r="B9" s="1" t="s">
        <v>15</v>
      </c>
      <c r="C9" s="3">
        <v>0</v>
      </c>
      <c r="D9" s="2">
        <v>0</v>
      </c>
    </row>
    <row r="10" spans="1:4" x14ac:dyDescent="0.3">
      <c r="B10" s="1" t="s">
        <v>16</v>
      </c>
      <c r="C10" s="3">
        <v>0</v>
      </c>
      <c r="D10" s="2">
        <v>0</v>
      </c>
    </row>
    <row r="11" spans="1:4" x14ac:dyDescent="0.3">
      <c r="B11" s="1" t="s">
        <v>17</v>
      </c>
      <c r="C11" s="3"/>
      <c r="D11" s="2">
        <f>SUM(D9:D10)</f>
        <v>0</v>
      </c>
    </row>
    <row r="12" spans="1:4" x14ac:dyDescent="0.3">
      <c r="A12" s="11" t="s">
        <v>18</v>
      </c>
      <c r="B12" s="8"/>
      <c r="C12" s="8"/>
      <c r="D12" s="8"/>
    </row>
    <row r="13" spans="1:4" x14ac:dyDescent="0.3">
      <c r="A13" s="10" t="s">
        <v>19</v>
      </c>
      <c r="B13" s="8"/>
      <c r="C13" s="8"/>
      <c r="D13" s="8"/>
    </row>
    <row r="14" spans="1:4" x14ac:dyDescent="0.3">
      <c r="A14" s="1" t="s">
        <v>20</v>
      </c>
      <c r="B14" s="1" t="s">
        <v>21</v>
      </c>
      <c r="C14" s="3">
        <v>0</v>
      </c>
      <c r="D14" s="2">
        <f>D11*C14</f>
        <v>0</v>
      </c>
    </row>
    <row r="15" spans="1:4" x14ac:dyDescent="0.3">
      <c r="A15" s="1" t="s">
        <v>22</v>
      </c>
      <c r="B15" s="1" t="s">
        <v>23</v>
      </c>
      <c r="C15" s="3">
        <v>0</v>
      </c>
      <c r="D15" s="2">
        <f>D11*C15</f>
        <v>0</v>
      </c>
    </row>
    <row r="16" spans="1:4" x14ac:dyDescent="0.3">
      <c r="A16" s="1" t="s">
        <v>24</v>
      </c>
      <c r="B16" s="1" t="s">
        <v>25</v>
      </c>
      <c r="C16" s="3">
        <v>0</v>
      </c>
      <c r="D16" s="2">
        <f>D11*C16</f>
        <v>0</v>
      </c>
    </row>
    <row r="17" spans="1:4" x14ac:dyDescent="0.3">
      <c r="A17" s="1" t="s">
        <v>26</v>
      </c>
      <c r="B17" s="1" t="s">
        <v>27</v>
      </c>
      <c r="C17" s="3">
        <v>0</v>
      </c>
      <c r="D17" s="2">
        <f>D11*C17</f>
        <v>0</v>
      </c>
    </row>
    <row r="18" spans="1:4" x14ac:dyDescent="0.3">
      <c r="A18" s="1" t="s">
        <v>28</v>
      </c>
      <c r="B18" s="1" t="s">
        <v>29</v>
      </c>
      <c r="C18" s="3">
        <v>0</v>
      </c>
      <c r="D18" s="2">
        <f>D11*C18</f>
        <v>0</v>
      </c>
    </row>
    <row r="19" spans="1:4" x14ac:dyDescent="0.3">
      <c r="A19" s="1" t="s">
        <v>30</v>
      </c>
      <c r="B19" s="1" t="s">
        <v>31</v>
      </c>
      <c r="C19" s="3">
        <v>0</v>
      </c>
      <c r="D19" s="2">
        <f>D11*C19</f>
        <v>0</v>
      </c>
    </row>
    <row r="20" spans="1:4" x14ac:dyDescent="0.3">
      <c r="A20" s="1" t="s">
        <v>32</v>
      </c>
      <c r="B20" s="1" t="s">
        <v>33</v>
      </c>
      <c r="C20" s="3">
        <v>0</v>
      </c>
      <c r="D20" s="2">
        <f>D11*C20</f>
        <v>0</v>
      </c>
    </row>
    <row r="21" spans="1:4" x14ac:dyDescent="0.3">
      <c r="A21" s="1" t="s">
        <v>34</v>
      </c>
      <c r="B21" s="1" t="s">
        <v>35</v>
      </c>
      <c r="C21" s="3">
        <v>0</v>
      </c>
      <c r="D21" s="2">
        <f>D11*C21</f>
        <v>0</v>
      </c>
    </row>
    <row r="22" spans="1:4" x14ac:dyDescent="0.3">
      <c r="B22" s="4" t="s">
        <v>36</v>
      </c>
      <c r="C22" s="5">
        <f>SUM(C14:C21)</f>
        <v>0</v>
      </c>
      <c r="D22" s="6">
        <f>SUM(D14:D21)</f>
        <v>0</v>
      </c>
    </row>
    <row r="23" spans="1:4" x14ac:dyDescent="0.3">
      <c r="A23" s="10" t="s">
        <v>37</v>
      </c>
      <c r="B23" s="8"/>
      <c r="C23" s="8"/>
      <c r="D23" s="8"/>
    </row>
    <row r="24" spans="1:4" x14ac:dyDescent="0.3">
      <c r="A24" s="1" t="s">
        <v>38</v>
      </c>
      <c r="B24" s="1" t="s">
        <v>39</v>
      </c>
      <c r="C24" s="3">
        <v>0</v>
      </c>
      <c r="D24" s="2">
        <f>D11*C24</f>
        <v>0</v>
      </c>
    </row>
    <row r="25" spans="1:4" x14ac:dyDescent="0.3">
      <c r="A25" s="1" t="s">
        <v>40</v>
      </c>
      <c r="B25" s="1" t="s">
        <v>41</v>
      </c>
      <c r="C25" s="3">
        <v>0</v>
      </c>
      <c r="D25" s="2">
        <f>D11*C25</f>
        <v>0</v>
      </c>
    </row>
    <row r="26" spans="1:4" x14ac:dyDescent="0.3">
      <c r="A26" s="1" t="s">
        <v>42</v>
      </c>
      <c r="B26" s="1" t="s">
        <v>43</v>
      </c>
      <c r="C26" s="3">
        <v>0</v>
      </c>
      <c r="D26" s="2">
        <f>D11*C26</f>
        <v>0</v>
      </c>
    </row>
    <row r="27" spans="1:4" x14ac:dyDescent="0.3">
      <c r="A27" s="1" t="s">
        <v>44</v>
      </c>
      <c r="B27" s="1" t="s">
        <v>45</v>
      </c>
      <c r="C27" s="3">
        <v>0</v>
      </c>
      <c r="D27" s="2">
        <f>D11*C27</f>
        <v>0</v>
      </c>
    </row>
    <row r="28" spans="1:4" x14ac:dyDescent="0.3">
      <c r="A28" s="1" t="s">
        <v>46</v>
      </c>
      <c r="B28" s="1" t="s">
        <v>47</v>
      </c>
      <c r="C28" s="3">
        <v>0</v>
      </c>
      <c r="D28" s="2">
        <f>D11*C28</f>
        <v>0</v>
      </c>
    </row>
    <row r="29" spans="1:4" x14ac:dyDescent="0.3">
      <c r="A29" s="1" t="s">
        <v>48</v>
      </c>
      <c r="B29" s="1" t="s">
        <v>49</v>
      </c>
      <c r="C29" s="3">
        <v>0</v>
      </c>
      <c r="D29" s="2">
        <f>D11*C29</f>
        <v>0</v>
      </c>
    </row>
    <row r="30" spans="1:4" x14ac:dyDescent="0.3">
      <c r="A30" s="1" t="s">
        <v>50</v>
      </c>
      <c r="B30" s="1" t="s">
        <v>51</v>
      </c>
      <c r="C30" s="3">
        <v>0</v>
      </c>
      <c r="D30" s="2">
        <f>D11*C30</f>
        <v>0</v>
      </c>
    </row>
    <row r="31" spans="1:4" x14ac:dyDescent="0.3">
      <c r="A31" s="1" t="s">
        <v>52</v>
      </c>
      <c r="B31" s="1" t="s">
        <v>53</v>
      </c>
      <c r="C31" s="3">
        <v>0</v>
      </c>
      <c r="D31" s="2">
        <f>D11*C31</f>
        <v>0</v>
      </c>
    </row>
    <row r="32" spans="1:4" x14ac:dyDescent="0.3">
      <c r="A32" s="1" t="s">
        <v>54</v>
      </c>
      <c r="B32" s="1" t="s">
        <v>55</v>
      </c>
      <c r="C32" s="3">
        <v>0</v>
      </c>
      <c r="D32" s="2">
        <f>D11*C32</f>
        <v>0</v>
      </c>
    </row>
    <row r="33" spans="1:4" x14ac:dyDescent="0.3">
      <c r="B33" s="4" t="s">
        <v>56</v>
      </c>
      <c r="C33" s="5">
        <f>SUM(C24:C32)</f>
        <v>0</v>
      </c>
      <c r="D33" s="6">
        <f>SUM(D24:D32)</f>
        <v>0</v>
      </c>
    </row>
    <row r="34" spans="1:4" x14ac:dyDescent="0.3">
      <c r="A34" s="10" t="s">
        <v>57</v>
      </c>
      <c r="B34" s="8"/>
      <c r="C34" s="8"/>
      <c r="D34" s="8"/>
    </row>
    <row r="35" spans="1:4" x14ac:dyDescent="0.3">
      <c r="A35" s="1" t="s">
        <v>58</v>
      </c>
      <c r="B35" s="1" t="s">
        <v>59</v>
      </c>
      <c r="C35" s="3">
        <v>0</v>
      </c>
      <c r="D35" s="2">
        <f>D11*C35</f>
        <v>0</v>
      </c>
    </row>
    <row r="36" spans="1:4" x14ac:dyDescent="0.3">
      <c r="A36" s="1" t="s">
        <v>60</v>
      </c>
      <c r="B36" s="1" t="s">
        <v>61</v>
      </c>
      <c r="C36" s="3">
        <v>0</v>
      </c>
      <c r="D36" s="2">
        <f>D11*C36</f>
        <v>0</v>
      </c>
    </row>
    <row r="37" spans="1:4" x14ac:dyDescent="0.3">
      <c r="A37" s="1" t="s">
        <v>62</v>
      </c>
      <c r="B37" s="1" t="s">
        <v>63</v>
      </c>
      <c r="C37" s="3">
        <v>0</v>
      </c>
      <c r="D37" s="2">
        <f>D11*C37</f>
        <v>0</v>
      </c>
    </row>
    <row r="38" spans="1:4" x14ac:dyDescent="0.3">
      <c r="A38" s="1" t="s">
        <v>64</v>
      </c>
      <c r="B38" s="1" t="s">
        <v>65</v>
      </c>
      <c r="C38" s="3">
        <v>0</v>
      </c>
      <c r="D38" s="2">
        <f>D11*C38</f>
        <v>0</v>
      </c>
    </row>
    <row r="39" spans="1:4" x14ac:dyDescent="0.3">
      <c r="B39" s="4" t="s">
        <v>66</v>
      </c>
      <c r="C39" s="5">
        <f>SUM(C35:C38)</f>
        <v>0</v>
      </c>
      <c r="D39" s="6">
        <f>SUM(D35:D38)</f>
        <v>0</v>
      </c>
    </row>
    <row r="40" spans="1:4" x14ac:dyDescent="0.3">
      <c r="A40" s="10" t="s">
        <v>67</v>
      </c>
      <c r="B40" s="8"/>
      <c r="C40" s="8"/>
      <c r="D40" s="8"/>
    </row>
    <row r="41" spans="1:4" x14ac:dyDescent="0.3">
      <c r="A41" s="1" t="s">
        <v>68</v>
      </c>
      <c r="B41" s="1" t="s">
        <v>69</v>
      </c>
      <c r="C41" s="3">
        <v>0</v>
      </c>
      <c r="D41" s="2">
        <f>D11*C41</f>
        <v>0</v>
      </c>
    </row>
    <row r="42" spans="1:4" x14ac:dyDescent="0.3">
      <c r="B42" s="4" t="s">
        <v>70</v>
      </c>
      <c r="C42" s="5">
        <f>SUM(C41:C41)</f>
        <v>0</v>
      </c>
      <c r="D42" s="6">
        <f>SUM(D41:D41)</f>
        <v>0</v>
      </c>
    </row>
    <row r="43" spans="1:4" x14ac:dyDescent="0.3">
      <c r="A43" s="10" t="s">
        <v>71</v>
      </c>
      <c r="B43" s="8"/>
      <c r="C43" s="8"/>
      <c r="D43" s="8"/>
    </row>
    <row r="44" spans="1:4" x14ac:dyDescent="0.3">
      <c r="A44" s="1" t="s">
        <v>72</v>
      </c>
      <c r="B44" s="1" t="s">
        <v>73</v>
      </c>
      <c r="C44" s="3">
        <v>0</v>
      </c>
      <c r="D44" s="2">
        <f>D11*C44</f>
        <v>0</v>
      </c>
    </row>
    <row r="45" spans="1:4" x14ac:dyDescent="0.3">
      <c r="A45" s="1" t="s">
        <v>74</v>
      </c>
      <c r="B45" s="1" t="s">
        <v>75</v>
      </c>
      <c r="C45" s="3">
        <v>0</v>
      </c>
      <c r="D45" s="2">
        <f>D11*C45</f>
        <v>0</v>
      </c>
    </row>
    <row r="46" spans="1:4" x14ac:dyDescent="0.3">
      <c r="B46" s="4" t="s">
        <v>76</v>
      </c>
      <c r="C46" s="5">
        <f>SUM(C44:C45)</f>
        <v>0</v>
      </c>
      <c r="D46" s="6">
        <f>SUM(D44:D45)</f>
        <v>0</v>
      </c>
    </row>
    <row r="47" spans="1:4" x14ac:dyDescent="0.3">
      <c r="A47" s="10" t="s">
        <v>77</v>
      </c>
      <c r="B47" s="8"/>
      <c r="C47" s="8"/>
      <c r="D47" s="8"/>
    </row>
    <row r="48" spans="1:4" x14ac:dyDescent="0.3">
      <c r="A48" s="1" t="s">
        <v>78</v>
      </c>
      <c r="B48" s="1" t="s">
        <v>79</v>
      </c>
      <c r="C48" s="3">
        <v>0</v>
      </c>
      <c r="D48" s="2">
        <f>D11*C48</f>
        <v>0</v>
      </c>
    </row>
    <row r="49" spans="1:4" x14ac:dyDescent="0.3">
      <c r="B49" s="4" t="s">
        <v>80</v>
      </c>
      <c r="C49" s="5">
        <f>SUM(C48:C48)</f>
        <v>0</v>
      </c>
      <c r="D49" s="6">
        <f>SUM(D48:D48)</f>
        <v>0</v>
      </c>
    </row>
    <row r="50" spans="1:4" x14ac:dyDescent="0.3">
      <c r="B50" s="4" t="s">
        <v>81</v>
      </c>
      <c r="C50" s="5">
        <f>SUM(C22,C33,C39,C42,C46,C49)</f>
        <v>0</v>
      </c>
      <c r="D50" s="6">
        <f>SUM(D22,D33,D39,D42,D46,D49)</f>
        <v>0</v>
      </c>
    </row>
    <row r="51" spans="1:4" x14ac:dyDescent="0.3">
      <c r="B51" s="4" t="s">
        <v>82</v>
      </c>
      <c r="D51" s="6">
        <f>D11+D50</f>
        <v>0</v>
      </c>
    </row>
    <row r="52" spans="1:4" x14ac:dyDescent="0.3">
      <c r="A52" s="11" t="s">
        <v>83</v>
      </c>
      <c r="B52" s="8"/>
      <c r="C52" s="8"/>
      <c r="D52" s="8"/>
    </row>
    <row r="53" spans="1:4" x14ac:dyDescent="0.3">
      <c r="B53" s="1" t="s">
        <v>84</v>
      </c>
      <c r="C53" s="3">
        <f>IF(D11=0,0,D53/D11)</f>
        <v>0</v>
      </c>
      <c r="D53" s="2">
        <v>0</v>
      </c>
    </row>
    <row r="54" spans="1:4" x14ac:dyDescent="0.3">
      <c r="B54" s="1" t="s">
        <v>85</v>
      </c>
      <c r="C54" s="3">
        <f>IF(D11=0,0,D54/D11)</f>
        <v>0</v>
      </c>
      <c r="D54" s="2">
        <v>0</v>
      </c>
    </row>
    <row r="55" spans="1:4" x14ac:dyDescent="0.3">
      <c r="B55" s="1" t="s">
        <v>86</v>
      </c>
      <c r="C55" s="3">
        <f>IF(D11=0,0,D55/D11)</f>
        <v>0</v>
      </c>
      <c r="D55" s="2">
        <v>0</v>
      </c>
    </row>
    <row r="56" spans="1:4" x14ac:dyDescent="0.3">
      <c r="B56" s="1" t="s">
        <v>87</v>
      </c>
      <c r="C56" s="3">
        <f>IF(D11=0,0,D56/D11)</f>
        <v>0</v>
      </c>
      <c r="D56" s="2">
        <v>0</v>
      </c>
    </row>
    <row r="57" spans="1:4" x14ac:dyDescent="0.3">
      <c r="B57" s="1" t="s">
        <v>88</v>
      </c>
      <c r="C57" s="3">
        <f>IF(D11=0,0,D57/D11)</f>
        <v>0</v>
      </c>
      <c r="D57" s="2">
        <v>0</v>
      </c>
    </row>
    <row r="58" spans="1:4" x14ac:dyDescent="0.3">
      <c r="B58" s="1" t="s">
        <v>89</v>
      </c>
      <c r="C58" s="3">
        <f>IF(D11=0,0,D58/D11)</f>
        <v>0</v>
      </c>
      <c r="D58" s="2">
        <v>0</v>
      </c>
    </row>
    <row r="59" spans="1:4" x14ac:dyDescent="0.3">
      <c r="C59" s="5">
        <f>SUM(C53:C58)</f>
        <v>0</v>
      </c>
      <c r="D59" s="6">
        <f>SUM(D53:D58)</f>
        <v>0</v>
      </c>
    </row>
    <row r="60" spans="1:4" x14ac:dyDescent="0.3">
      <c r="B60" s="4" t="s">
        <v>90</v>
      </c>
      <c r="C60" s="5">
        <f>IF(D11=0,0,(D51+D59)/D11)</f>
        <v>0</v>
      </c>
      <c r="D60" s="6">
        <f>D51+D59</f>
        <v>0</v>
      </c>
    </row>
    <row r="61" spans="1:4" x14ac:dyDescent="0.3">
      <c r="A61" s="11" t="s">
        <v>91</v>
      </c>
      <c r="B61" s="8"/>
      <c r="C61" s="8"/>
      <c r="D61" s="8"/>
    </row>
    <row r="62" spans="1:4" x14ac:dyDescent="0.3">
      <c r="B62" s="1" t="s">
        <v>92</v>
      </c>
      <c r="C62" s="3">
        <v>0</v>
      </c>
      <c r="D62" s="2">
        <f>D60*C62</f>
        <v>0</v>
      </c>
    </row>
    <row r="63" spans="1:4" x14ac:dyDescent="0.3">
      <c r="B63" s="1" t="s">
        <v>93</v>
      </c>
      <c r="C63" s="3">
        <f>IF(D60=0,0,D63/D60)</f>
        <v>0</v>
      </c>
      <c r="D63" s="2">
        <v>0</v>
      </c>
    </row>
    <row r="64" spans="1:4" x14ac:dyDescent="0.3">
      <c r="B64" s="1" t="s">
        <v>94</v>
      </c>
      <c r="C64" s="3">
        <f>IF(D60=0,0,D64/D60)</f>
        <v>0</v>
      </c>
      <c r="D64" s="2">
        <v>0</v>
      </c>
    </row>
    <row r="65" spans="1:4" x14ac:dyDescent="0.3">
      <c r="B65" s="1"/>
      <c r="C65" s="5">
        <f>SUM(C62:C64)</f>
        <v>0</v>
      </c>
      <c r="D65" s="6">
        <f>SUM(D62:D64)</f>
        <v>0</v>
      </c>
    </row>
    <row r="66" spans="1:4" x14ac:dyDescent="0.3">
      <c r="A66" s="11" t="s">
        <v>95</v>
      </c>
      <c r="B66" s="8"/>
      <c r="C66" s="8"/>
      <c r="D66" s="8"/>
    </row>
    <row r="67" spans="1:4" x14ac:dyDescent="0.3">
      <c r="B67" s="1" t="s">
        <v>96</v>
      </c>
      <c r="C67" s="3">
        <v>0</v>
      </c>
      <c r="D67" s="2">
        <f>(D60+D65)*C67</f>
        <v>0</v>
      </c>
    </row>
    <row r="68" spans="1:4" x14ac:dyDescent="0.3">
      <c r="B68" s="1" t="s">
        <v>97</v>
      </c>
      <c r="C68" s="3">
        <v>0</v>
      </c>
      <c r="D68" s="2">
        <f>(D60+D65)*C68</f>
        <v>0</v>
      </c>
    </row>
    <row r="69" spans="1:4" x14ac:dyDescent="0.3">
      <c r="B69" s="1" t="s">
        <v>98</v>
      </c>
      <c r="C69" s="3">
        <v>0</v>
      </c>
      <c r="D69" s="2">
        <f>(D60+D65)*C69</f>
        <v>0</v>
      </c>
    </row>
    <row r="70" spans="1:4" x14ac:dyDescent="0.3">
      <c r="C70" s="5">
        <f>SUM(C67:C69)</f>
        <v>0</v>
      </c>
      <c r="D70" s="6">
        <f>SUM(D67:D69)</f>
        <v>0</v>
      </c>
    </row>
    <row r="71" spans="1:4" x14ac:dyDescent="0.3">
      <c r="B71" s="4" t="s">
        <v>99</v>
      </c>
      <c r="D71" s="6">
        <f>D60+D65+D70</f>
        <v>0</v>
      </c>
    </row>
  </sheetData>
  <mergeCells count="17">
    <mergeCell ref="A66:D66"/>
    <mergeCell ref="A61:D61"/>
    <mergeCell ref="A6:D6"/>
    <mergeCell ref="A34:D34"/>
    <mergeCell ref="A12:D12"/>
    <mergeCell ref="A4:D4"/>
    <mergeCell ref="A52:D52"/>
    <mergeCell ref="A43:D43"/>
    <mergeCell ref="A47:D47"/>
    <mergeCell ref="A13:D13"/>
    <mergeCell ref="A1:D1"/>
    <mergeCell ref="A5:D5"/>
    <mergeCell ref="A23:D23"/>
    <mergeCell ref="A40:D40"/>
    <mergeCell ref="A8:D8"/>
    <mergeCell ref="A3:D3"/>
    <mergeCell ref="A2:D2"/>
  </mergeCells>
  <pageMargins left="0.75" right="0.75" top="1" bottom="1" header="0.5" footer="0.5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F2F96-C54B-4B9C-9256-DE86A940388B}">
  <dimension ref="A1:D71"/>
  <sheetViews>
    <sheetView showGridLines="0" workbookViewId="0">
      <pane ySplit="5" topLeftCell="A6" activePane="bottomLeft" state="frozen"/>
      <selection pane="bottomLeft" activeCell="A8" sqref="A8:D8"/>
    </sheetView>
  </sheetViews>
  <sheetFormatPr defaultRowHeight="14.4" x14ac:dyDescent="0.3"/>
  <cols>
    <col min="1" max="1" width="8" customWidth="1"/>
    <col min="2" max="2" width="60" customWidth="1"/>
    <col min="3" max="3" width="14" customWidth="1"/>
    <col min="4" max="4" width="18" customWidth="1"/>
  </cols>
  <sheetData>
    <row r="1" spans="1:4" x14ac:dyDescent="0.3">
      <c r="A1" s="7" t="s">
        <v>10</v>
      </c>
      <c r="B1" s="8"/>
      <c r="C1" s="8"/>
      <c r="D1" s="8"/>
    </row>
    <row r="2" spans="1:4" x14ac:dyDescent="0.3">
      <c r="A2" s="7" t="s">
        <v>11</v>
      </c>
      <c r="B2" s="8"/>
      <c r="C2" s="8"/>
      <c r="D2" s="8"/>
    </row>
    <row r="3" spans="1:4" x14ac:dyDescent="0.3">
      <c r="A3" s="9" t="s">
        <v>143</v>
      </c>
      <c r="B3" s="8"/>
      <c r="C3" s="8"/>
      <c r="D3" s="8"/>
    </row>
    <row r="4" spans="1:4" x14ac:dyDescent="0.3">
      <c r="A4" s="9" t="s">
        <v>0</v>
      </c>
      <c r="B4" s="8"/>
      <c r="C4" s="8"/>
      <c r="D4" s="8"/>
    </row>
    <row r="5" spans="1:4" x14ac:dyDescent="0.3">
      <c r="A5" s="7" t="s">
        <v>150</v>
      </c>
      <c r="B5" s="8"/>
      <c r="C5" s="8"/>
      <c r="D5" s="8"/>
    </row>
    <row r="6" spans="1:4" x14ac:dyDescent="0.3">
      <c r="A6" s="11" t="s">
        <v>13</v>
      </c>
      <c r="B6" s="8"/>
      <c r="C6" s="8"/>
      <c r="D6" s="8"/>
    </row>
    <row r="7" spans="1:4" x14ac:dyDescent="0.3">
      <c r="B7" s="1" t="s">
        <v>151</v>
      </c>
      <c r="D7" s="2">
        <f>D10</f>
        <v>0</v>
      </c>
    </row>
    <row r="8" spans="1:4" x14ac:dyDescent="0.3">
      <c r="A8" s="11" t="s">
        <v>14</v>
      </c>
      <c r="B8" s="8"/>
      <c r="C8" s="8"/>
      <c r="D8" s="8"/>
    </row>
    <row r="9" spans="1:4" x14ac:dyDescent="0.3">
      <c r="B9" s="1" t="s">
        <v>15</v>
      </c>
      <c r="C9" s="3">
        <v>0</v>
      </c>
      <c r="D9" s="2">
        <v>0</v>
      </c>
    </row>
    <row r="10" spans="1:4" x14ac:dyDescent="0.3">
      <c r="B10" s="1" t="s">
        <v>16</v>
      </c>
      <c r="C10" s="3">
        <v>0</v>
      </c>
      <c r="D10" s="2">
        <v>0</v>
      </c>
    </row>
    <row r="11" spans="1:4" x14ac:dyDescent="0.3">
      <c r="B11" s="1" t="s">
        <v>17</v>
      </c>
      <c r="C11" s="3"/>
      <c r="D11" s="2">
        <f>SUM(D9:D10)</f>
        <v>0</v>
      </c>
    </row>
    <row r="12" spans="1:4" x14ac:dyDescent="0.3">
      <c r="A12" s="11" t="s">
        <v>18</v>
      </c>
      <c r="B12" s="8"/>
      <c r="C12" s="8"/>
      <c r="D12" s="8"/>
    </row>
    <row r="13" spans="1:4" x14ac:dyDescent="0.3">
      <c r="A13" s="10" t="s">
        <v>19</v>
      </c>
      <c r="B13" s="8"/>
      <c r="C13" s="8"/>
      <c r="D13" s="8"/>
    </row>
    <row r="14" spans="1:4" x14ac:dyDescent="0.3">
      <c r="A14" s="1" t="s">
        <v>20</v>
      </c>
      <c r="B14" s="1" t="s">
        <v>21</v>
      </c>
      <c r="C14" s="3">
        <v>0</v>
      </c>
      <c r="D14" s="2">
        <f>D11*C14</f>
        <v>0</v>
      </c>
    </row>
    <row r="15" spans="1:4" x14ac:dyDescent="0.3">
      <c r="A15" s="1" t="s">
        <v>22</v>
      </c>
      <c r="B15" s="1" t="s">
        <v>23</v>
      </c>
      <c r="C15" s="3">
        <v>0</v>
      </c>
      <c r="D15" s="2">
        <f>D11*C15</f>
        <v>0</v>
      </c>
    </row>
    <row r="16" spans="1:4" x14ac:dyDescent="0.3">
      <c r="A16" s="1" t="s">
        <v>24</v>
      </c>
      <c r="B16" s="1" t="s">
        <v>25</v>
      </c>
      <c r="C16" s="3">
        <v>0</v>
      </c>
      <c r="D16" s="2">
        <f>D11*C16</f>
        <v>0</v>
      </c>
    </row>
    <row r="17" spans="1:4" x14ac:dyDescent="0.3">
      <c r="A17" s="1" t="s">
        <v>26</v>
      </c>
      <c r="B17" s="1" t="s">
        <v>27</v>
      </c>
      <c r="C17" s="3">
        <v>0</v>
      </c>
      <c r="D17" s="2">
        <f>D11*C17</f>
        <v>0</v>
      </c>
    </row>
    <row r="18" spans="1:4" x14ac:dyDescent="0.3">
      <c r="A18" s="1" t="s">
        <v>28</v>
      </c>
      <c r="B18" s="1" t="s">
        <v>29</v>
      </c>
      <c r="C18" s="3">
        <v>0</v>
      </c>
      <c r="D18" s="2">
        <f>D11*C18</f>
        <v>0</v>
      </c>
    </row>
    <row r="19" spans="1:4" x14ac:dyDescent="0.3">
      <c r="A19" s="1" t="s">
        <v>30</v>
      </c>
      <c r="B19" s="1" t="s">
        <v>31</v>
      </c>
      <c r="C19" s="3">
        <v>0</v>
      </c>
      <c r="D19" s="2">
        <f>D11*C19</f>
        <v>0</v>
      </c>
    </row>
    <row r="20" spans="1:4" x14ac:dyDescent="0.3">
      <c r="A20" s="1" t="s">
        <v>32</v>
      </c>
      <c r="B20" s="1" t="s">
        <v>33</v>
      </c>
      <c r="C20" s="3">
        <v>0</v>
      </c>
      <c r="D20" s="2">
        <f>D11*C20</f>
        <v>0</v>
      </c>
    </row>
    <row r="21" spans="1:4" x14ac:dyDescent="0.3">
      <c r="A21" s="1" t="s">
        <v>34</v>
      </c>
      <c r="B21" s="1" t="s">
        <v>35</v>
      </c>
      <c r="C21" s="3">
        <v>0</v>
      </c>
      <c r="D21" s="2">
        <f>D11*C21</f>
        <v>0</v>
      </c>
    </row>
    <row r="22" spans="1:4" x14ac:dyDescent="0.3">
      <c r="B22" s="4" t="s">
        <v>36</v>
      </c>
      <c r="C22" s="5">
        <f>SUM(C14:C21)</f>
        <v>0</v>
      </c>
      <c r="D22" s="6">
        <f>SUM(D14:D21)</f>
        <v>0</v>
      </c>
    </row>
    <row r="23" spans="1:4" x14ac:dyDescent="0.3">
      <c r="A23" s="10" t="s">
        <v>37</v>
      </c>
      <c r="B23" s="8"/>
      <c r="C23" s="8"/>
      <c r="D23" s="8"/>
    </row>
    <row r="24" spans="1:4" x14ac:dyDescent="0.3">
      <c r="A24" s="1" t="s">
        <v>38</v>
      </c>
      <c r="B24" s="1" t="s">
        <v>39</v>
      </c>
      <c r="C24" s="3">
        <v>0</v>
      </c>
      <c r="D24" s="2">
        <f>D11*C24</f>
        <v>0</v>
      </c>
    </row>
    <row r="25" spans="1:4" x14ac:dyDescent="0.3">
      <c r="A25" s="1" t="s">
        <v>40</v>
      </c>
      <c r="B25" s="1" t="s">
        <v>41</v>
      </c>
      <c r="C25" s="3">
        <v>0</v>
      </c>
      <c r="D25" s="2">
        <f>D11*C25</f>
        <v>0</v>
      </c>
    </row>
    <row r="26" spans="1:4" x14ac:dyDescent="0.3">
      <c r="A26" s="1" t="s">
        <v>42</v>
      </c>
      <c r="B26" s="1" t="s">
        <v>43</v>
      </c>
      <c r="C26" s="3">
        <v>0</v>
      </c>
      <c r="D26" s="2">
        <f>D11*C26</f>
        <v>0</v>
      </c>
    </row>
    <row r="27" spans="1:4" x14ac:dyDescent="0.3">
      <c r="A27" s="1" t="s">
        <v>44</v>
      </c>
      <c r="B27" s="1" t="s">
        <v>45</v>
      </c>
      <c r="C27" s="3">
        <v>0</v>
      </c>
      <c r="D27" s="2">
        <f>D11*C27</f>
        <v>0</v>
      </c>
    </row>
    <row r="28" spans="1:4" x14ac:dyDescent="0.3">
      <c r="A28" s="1" t="s">
        <v>46</v>
      </c>
      <c r="B28" s="1" t="s">
        <v>47</v>
      </c>
      <c r="C28" s="3">
        <v>0</v>
      </c>
      <c r="D28" s="2">
        <f>D11*C28</f>
        <v>0</v>
      </c>
    </row>
    <row r="29" spans="1:4" x14ac:dyDescent="0.3">
      <c r="A29" s="1" t="s">
        <v>48</v>
      </c>
      <c r="B29" s="1" t="s">
        <v>49</v>
      </c>
      <c r="C29" s="3">
        <v>0</v>
      </c>
      <c r="D29" s="2">
        <f>D11*C29</f>
        <v>0</v>
      </c>
    </row>
    <row r="30" spans="1:4" x14ac:dyDescent="0.3">
      <c r="A30" s="1" t="s">
        <v>50</v>
      </c>
      <c r="B30" s="1" t="s">
        <v>51</v>
      </c>
      <c r="C30" s="3">
        <v>0</v>
      </c>
      <c r="D30" s="2">
        <f>D11*C30</f>
        <v>0</v>
      </c>
    </row>
    <row r="31" spans="1:4" x14ac:dyDescent="0.3">
      <c r="A31" s="1" t="s">
        <v>52</v>
      </c>
      <c r="B31" s="1" t="s">
        <v>53</v>
      </c>
      <c r="C31" s="3">
        <v>0</v>
      </c>
      <c r="D31" s="2">
        <f>D11*C31</f>
        <v>0</v>
      </c>
    </row>
    <row r="32" spans="1:4" x14ac:dyDescent="0.3">
      <c r="A32" s="1" t="s">
        <v>54</v>
      </c>
      <c r="B32" s="1" t="s">
        <v>55</v>
      </c>
      <c r="C32" s="3">
        <v>0</v>
      </c>
      <c r="D32" s="2">
        <f>D11*C32</f>
        <v>0</v>
      </c>
    </row>
    <row r="33" spans="1:4" x14ac:dyDescent="0.3">
      <c r="B33" s="4" t="s">
        <v>56</v>
      </c>
      <c r="C33" s="5">
        <f>SUM(C24:C32)</f>
        <v>0</v>
      </c>
      <c r="D33" s="6">
        <f>SUM(D24:D32)</f>
        <v>0</v>
      </c>
    </row>
    <row r="34" spans="1:4" x14ac:dyDescent="0.3">
      <c r="A34" s="10" t="s">
        <v>57</v>
      </c>
      <c r="B34" s="8"/>
      <c r="C34" s="8"/>
      <c r="D34" s="8"/>
    </row>
    <row r="35" spans="1:4" x14ac:dyDescent="0.3">
      <c r="A35" s="1" t="s">
        <v>58</v>
      </c>
      <c r="B35" s="1" t="s">
        <v>59</v>
      </c>
      <c r="C35" s="3">
        <v>0</v>
      </c>
      <c r="D35" s="2">
        <f>D11*C35</f>
        <v>0</v>
      </c>
    </row>
    <row r="36" spans="1:4" x14ac:dyDescent="0.3">
      <c r="A36" s="1" t="s">
        <v>60</v>
      </c>
      <c r="B36" s="1" t="s">
        <v>61</v>
      </c>
      <c r="C36" s="3">
        <v>0</v>
      </c>
      <c r="D36" s="2">
        <f>D11*C36</f>
        <v>0</v>
      </c>
    </row>
    <row r="37" spans="1:4" x14ac:dyDescent="0.3">
      <c r="A37" s="1" t="s">
        <v>62</v>
      </c>
      <c r="B37" s="1" t="s">
        <v>63</v>
      </c>
      <c r="C37" s="3">
        <v>0</v>
      </c>
      <c r="D37" s="2">
        <f>D11*C37</f>
        <v>0</v>
      </c>
    </row>
    <row r="38" spans="1:4" x14ac:dyDescent="0.3">
      <c r="A38" s="1" t="s">
        <v>64</v>
      </c>
      <c r="B38" s="1" t="s">
        <v>65</v>
      </c>
      <c r="C38" s="3">
        <v>0</v>
      </c>
      <c r="D38" s="2">
        <f>D11*C38</f>
        <v>0</v>
      </c>
    </row>
    <row r="39" spans="1:4" x14ac:dyDescent="0.3">
      <c r="B39" s="4" t="s">
        <v>66</v>
      </c>
      <c r="C39" s="5">
        <f>SUM(C35:C38)</f>
        <v>0</v>
      </c>
      <c r="D39" s="6">
        <f>SUM(D35:D38)</f>
        <v>0</v>
      </c>
    </row>
    <row r="40" spans="1:4" x14ac:dyDescent="0.3">
      <c r="A40" s="10" t="s">
        <v>67</v>
      </c>
      <c r="B40" s="8"/>
      <c r="C40" s="8"/>
      <c r="D40" s="8"/>
    </row>
    <row r="41" spans="1:4" x14ac:dyDescent="0.3">
      <c r="A41" s="1" t="s">
        <v>68</v>
      </c>
      <c r="B41" s="1" t="s">
        <v>69</v>
      </c>
      <c r="C41" s="3">
        <v>0</v>
      </c>
      <c r="D41" s="2">
        <f>D11*C41</f>
        <v>0</v>
      </c>
    </row>
    <row r="42" spans="1:4" x14ac:dyDescent="0.3">
      <c r="B42" s="4" t="s">
        <v>70</v>
      </c>
      <c r="C42" s="5">
        <f>SUM(C41:C41)</f>
        <v>0</v>
      </c>
      <c r="D42" s="6">
        <f>SUM(D41:D41)</f>
        <v>0</v>
      </c>
    </row>
    <row r="43" spans="1:4" x14ac:dyDescent="0.3">
      <c r="A43" s="10" t="s">
        <v>71</v>
      </c>
      <c r="B43" s="8"/>
      <c r="C43" s="8"/>
      <c r="D43" s="8"/>
    </row>
    <row r="44" spans="1:4" x14ac:dyDescent="0.3">
      <c r="A44" s="1" t="s">
        <v>72</v>
      </c>
      <c r="B44" s="1" t="s">
        <v>73</v>
      </c>
      <c r="C44" s="3">
        <v>0</v>
      </c>
      <c r="D44" s="2">
        <f>D11*C44</f>
        <v>0</v>
      </c>
    </row>
    <row r="45" spans="1:4" x14ac:dyDescent="0.3">
      <c r="A45" s="1" t="s">
        <v>74</v>
      </c>
      <c r="B45" s="1" t="s">
        <v>75</v>
      </c>
      <c r="C45" s="3">
        <v>0</v>
      </c>
      <c r="D45" s="2">
        <f>D11*C45</f>
        <v>0</v>
      </c>
    </row>
    <row r="46" spans="1:4" x14ac:dyDescent="0.3">
      <c r="B46" s="4" t="s">
        <v>76</v>
      </c>
      <c r="C46" s="5">
        <f>SUM(C44:C45)</f>
        <v>0</v>
      </c>
      <c r="D46" s="6">
        <f>SUM(D44:D45)</f>
        <v>0</v>
      </c>
    </row>
    <row r="47" spans="1:4" x14ac:dyDescent="0.3">
      <c r="A47" s="10" t="s">
        <v>77</v>
      </c>
      <c r="B47" s="8"/>
      <c r="C47" s="8"/>
      <c r="D47" s="8"/>
    </row>
    <row r="48" spans="1:4" x14ac:dyDescent="0.3">
      <c r="A48" s="1" t="s">
        <v>78</v>
      </c>
      <c r="B48" s="1" t="s">
        <v>79</v>
      </c>
      <c r="C48" s="3">
        <v>0</v>
      </c>
      <c r="D48" s="2">
        <f>D11*C48</f>
        <v>0</v>
      </c>
    </row>
    <row r="49" spans="1:4" x14ac:dyDescent="0.3">
      <c r="B49" s="4" t="s">
        <v>80</v>
      </c>
      <c r="C49" s="5">
        <f>SUM(C48:C48)</f>
        <v>0</v>
      </c>
      <c r="D49" s="6">
        <f>SUM(D48:D48)</f>
        <v>0</v>
      </c>
    </row>
    <row r="50" spans="1:4" x14ac:dyDescent="0.3">
      <c r="B50" s="4" t="s">
        <v>81</v>
      </c>
      <c r="C50" s="5">
        <f>SUM(C22,C33,C39,C42,C46,C49)</f>
        <v>0</v>
      </c>
      <c r="D50" s="6">
        <f>SUM(D22,D33,D39,D42,D46,D49)</f>
        <v>0</v>
      </c>
    </row>
    <row r="51" spans="1:4" x14ac:dyDescent="0.3">
      <c r="B51" s="4" t="s">
        <v>82</v>
      </c>
      <c r="D51" s="6">
        <f>D11+D50</f>
        <v>0</v>
      </c>
    </row>
    <row r="52" spans="1:4" x14ac:dyDescent="0.3">
      <c r="A52" s="11" t="s">
        <v>83</v>
      </c>
      <c r="B52" s="8"/>
      <c r="C52" s="8"/>
      <c r="D52" s="8"/>
    </row>
    <row r="53" spans="1:4" x14ac:dyDescent="0.3">
      <c r="B53" s="1" t="s">
        <v>84</v>
      </c>
      <c r="C53" s="3">
        <f>IF(D11=0,0,D53/D11)</f>
        <v>0</v>
      </c>
      <c r="D53" s="2">
        <v>0</v>
      </c>
    </row>
    <row r="54" spans="1:4" x14ac:dyDescent="0.3">
      <c r="B54" s="1" t="s">
        <v>85</v>
      </c>
      <c r="C54" s="3">
        <f>IF(D11=0,0,D54/D11)</f>
        <v>0</v>
      </c>
      <c r="D54" s="2">
        <v>0</v>
      </c>
    </row>
    <row r="55" spans="1:4" x14ac:dyDescent="0.3">
      <c r="B55" s="1" t="s">
        <v>86</v>
      </c>
      <c r="C55" s="3">
        <f>IF(D11=0,0,D55/D11)</f>
        <v>0</v>
      </c>
      <c r="D55" s="2">
        <v>0</v>
      </c>
    </row>
    <row r="56" spans="1:4" x14ac:dyDescent="0.3">
      <c r="B56" s="1" t="s">
        <v>87</v>
      </c>
      <c r="C56" s="3">
        <f>IF(D11=0,0,D56/D11)</f>
        <v>0</v>
      </c>
      <c r="D56" s="2">
        <v>0</v>
      </c>
    </row>
    <row r="57" spans="1:4" x14ac:dyDescent="0.3">
      <c r="B57" s="1" t="s">
        <v>88</v>
      </c>
      <c r="C57" s="3">
        <f>IF(D11=0,0,D57/D11)</f>
        <v>0</v>
      </c>
      <c r="D57" s="2">
        <v>0</v>
      </c>
    </row>
    <row r="58" spans="1:4" x14ac:dyDescent="0.3">
      <c r="B58" s="1" t="s">
        <v>89</v>
      </c>
      <c r="C58" s="3">
        <f>IF(D11=0,0,D58/D11)</f>
        <v>0</v>
      </c>
      <c r="D58" s="2">
        <v>0</v>
      </c>
    </row>
    <row r="59" spans="1:4" x14ac:dyDescent="0.3">
      <c r="C59" s="5">
        <f>SUM(C53:C58)</f>
        <v>0</v>
      </c>
      <c r="D59" s="6">
        <f>SUM(D53:D58)</f>
        <v>0</v>
      </c>
    </row>
    <row r="60" spans="1:4" x14ac:dyDescent="0.3">
      <c r="B60" s="4" t="s">
        <v>90</v>
      </c>
      <c r="C60" s="5">
        <f>IF(D11=0,0,(D51+D59)/D11)</f>
        <v>0</v>
      </c>
      <c r="D60" s="6">
        <f>D51+D59</f>
        <v>0</v>
      </c>
    </row>
    <row r="61" spans="1:4" x14ac:dyDescent="0.3">
      <c r="A61" s="11" t="s">
        <v>91</v>
      </c>
      <c r="B61" s="8"/>
      <c r="C61" s="8"/>
      <c r="D61" s="8"/>
    </row>
    <row r="62" spans="1:4" x14ac:dyDescent="0.3">
      <c r="B62" s="1" t="s">
        <v>92</v>
      </c>
      <c r="C62" s="3">
        <v>0</v>
      </c>
      <c r="D62" s="2">
        <f>D60*C62</f>
        <v>0</v>
      </c>
    </row>
    <row r="63" spans="1:4" x14ac:dyDescent="0.3">
      <c r="B63" s="1" t="s">
        <v>93</v>
      </c>
      <c r="C63" s="3">
        <f>IF(D60=0,0,D63/D60)</f>
        <v>0</v>
      </c>
      <c r="D63" s="2">
        <v>0</v>
      </c>
    </row>
    <row r="64" spans="1:4" x14ac:dyDescent="0.3">
      <c r="B64" s="1" t="s">
        <v>94</v>
      </c>
      <c r="C64" s="3">
        <f>IF(D60=0,0,D64/D60)</f>
        <v>0</v>
      </c>
      <c r="D64" s="2">
        <v>0</v>
      </c>
    </row>
    <row r="65" spans="1:4" x14ac:dyDescent="0.3">
      <c r="B65" s="1"/>
      <c r="C65" s="5">
        <f>SUM(C62:C64)</f>
        <v>0</v>
      </c>
      <c r="D65" s="6">
        <f>SUM(D62:D64)</f>
        <v>0</v>
      </c>
    </row>
    <row r="66" spans="1:4" x14ac:dyDescent="0.3">
      <c r="A66" s="11" t="s">
        <v>95</v>
      </c>
      <c r="B66" s="8"/>
      <c r="C66" s="8"/>
      <c r="D66" s="8"/>
    </row>
    <row r="67" spans="1:4" x14ac:dyDescent="0.3">
      <c r="B67" s="1" t="s">
        <v>96</v>
      </c>
      <c r="C67" s="3">
        <v>0</v>
      </c>
      <c r="D67" s="2">
        <f>(D60+D65)*C67</f>
        <v>0</v>
      </c>
    </row>
    <row r="68" spans="1:4" x14ac:dyDescent="0.3">
      <c r="B68" s="1" t="s">
        <v>97</v>
      </c>
      <c r="C68" s="3">
        <v>0</v>
      </c>
      <c r="D68" s="2">
        <f>(D60+D65)*C68</f>
        <v>0</v>
      </c>
    </row>
    <row r="69" spans="1:4" x14ac:dyDescent="0.3">
      <c r="B69" s="1" t="s">
        <v>98</v>
      </c>
      <c r="C69" s="3">
        <v>0</v>
      </c>
      <c r="D69" s="2">
        <f>(D60+D65)*C69</f>
        <v>0</v>
      </c>
    </row>
    <row r="70" spans="1:4" x14ac:dyDescent="0.3">
      <c r="C70" s="5">
        <f>SUM(C67:C69)</f>
        <v>0</v>
      </c>
      <c r="D70" s="6">
        <f>SUM(D67:D69)</f>
        <v>0</v>
      </c>
    </row>
    <row r="71" spans="1:4" x14ac:dyDescent="0.3">
      <c r="B71" s="4" t="s">
        <v>99</v>
      </c>
      <c r="D71" s="6">
        <f>D60+D65+D70</f>
        <v>0</v>
      </c>
    </row>
  </sheetData>
  <mergeCells count="17">
    <mergeCell ref="A43:D43"/>
    <mergeCell ref="A47:D47"/>
    <mergeCell ref="A52:D52"/>
    <mergeCell ref="A61:D61"/>
    <mergeCell ref="A66:D66"/>
    <mergeCell ref="A8:D8"/>
    <mergeCell ref="A12:D12"/>
    <mergeCell ref="A13:D13"/>
    <mergeCell ref="A23:D23"/>
    <mergeCell ref="A34:D34"/>
    <mergeCell ref="A40:D40"/>
    <mergeCell ref="A1:D1"/>
    <mergeCell ref="A2:D2"/>
    <mergeCell ref="A3:D3"/>
    <mergeCell ref="A4:D4"/>
    <mergeCell ref="A5:D5"/>
    <mergeCell ref="A6:D6"/>
  </mergeCells>
  <pageMargins left="0.75" right="0.75" top="1" bottom="1" header="0.5" footer="0.5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1"/>
  <sheetViews>
    <sheetView showGridLines="0" workbookViewId="0">
      <pane ySplit="5" topLeftCell="A6" activePane="bottomLeft" state="frozen"/>
      <selection pane="bottomLeft" activeCell="A8" sqref="A8:D8"/>
    </sheetView>
  </sheetViews>
  <sheetFormatPr defaultRowHeight="14.4" x14ac:dyDescent="0.3"/>
  <cols>
    <col min="1" max="1" width="8" customWidth="1"/>
    <col min="2" max="2" width="60" customWidth="1"/>
    <col min="3" max="3" width="14" customWidth="1"/>
    <col min="4" max="4" width="18" customWidth="1"/>
  </cols>
  <sheetData>
    <row r="1" spans="1:4" x14ac:dyDescent="0.3">
      <c r="A1" s="7" t="s">
        <v>10</v>
      </c>
      <c r="B1" s="8"/>
      <c r="C1" s="8"/>
      <c r="D1" s="8"/>
    </row>
    <row r="2" spans="1:4" x14ac:dyDescent="0.3">
      <c r="A2" s="7" t="s">
        <v>11</v>
      </c>
      <c r="B2" s="8"/>
      <c r="C2" s="8"/>
      <c r="D2" s="8"/>
    </row>
    <row r="3" spans="1:4" x14ac:dyDescent="0.3">
      <c r="A3" s="9" t="s">
        <v>143</v>
      </c>
      <c r="B3" s="8"/>
      <c r="C3" s="8"/>
      <c r="D3" s="8"/>
    </row>
    <row r="4" spans="1:4" x14ac:dyDescent="0.3">
      <c r="A4" s="9" t="s">
        <v>142</v>
      </c>
      <c r="B4" s="8"/>
      <c r="C4" s="8"/>
      <c r="D4" s="8"/>
    </row>
    <row r="5" spans="1:4" x14ac:dyDescent="0.3">
      <c r="A5" s="7" t="s">
        <v>147</v>
      </c>
      <c r="B5" s="8"/>
      <c r="C5" s="8"/>
      <c r="D5" s="8"/>
    </row>
    <row r="6" spans="1:4" x14ac:dyDescent="0.3">
      <c r="A6" s="11" t="s">
        <v>13</v>
      </c>
      <c r="B6" s="8"/>
      <c r="C6" s="8"/>
      <c r="D6" s="8"/>
    </row>
    <row r="7" spans="1:4" x14ac:dyDescent="0.3">
      <c r="B7" s="1" t="s">
        <v>114</v>
      </c>
      <c r="D7" s="2">
        <f>D10</f>
        <v>0</v>
      </c>
    </row>
    <row r="8" spans="1:4" x14ac:dyDescent="0.3">
      <c r="A8" s="11" t="s">
        <v>14</v>
      </c>
      <c r="B8" s="8"/>
      <c r="C8" s="8"/>
      <c r="D8" s="8"/>
    </row>
    <row r="9" spans="1:4" x14ac:dyDescent="0.3">
      <c r="B9" s="1" t="s">
        <v>15</v>
      </c>
      <c r="C9" s="3">
        <v>0</v>
      </c>
      <c r="D9" s="2">
        <v>0</v>
      </c>
    </row>
    <row r="10" spans="1:4" x14ac:dyDescent="0.3">
      <c r="B10" s="1" t="s">
        <v>16</v>
      </c>
      <c r="C10" s="3">
        <v>0</v>
      </c>
      <c r="D10" s="2">
        <v>0</v>
      </c>
    </row>
    <row r="11" spans="1:4" x14ac:dyDescent="0.3">
      <c r="B11" s="1" t="s">
        <v>17</v>
      </c>
      <c r="C11" s="3"/>
      <c r="D11" s="2">
        <f>SUM(D9:D10)</f>
        <v>0</v>
      </c>
    </row>
    <row r="12" spans="1:4" x14ac:dyDescent="0.3">
      <c r="A12" s="11" t="s">
        <v>18</v>
      </c>
      <c r="B12" s="8"/>
      <c r="C12" s="8"/>
      <c r="D12" s="8"/>
    </row>
    <row r="13" spans="1:4" x14ac:dyDescent="0.3">
      <c r="A13" s="10" t="s">
        <v>19</v>
      </c>
      <c r="B13" s="8"/>
      <c r="C13" s="8"/>
      <c r="D13" s="8"/>
    </row>
    <row r="14" spans="1:4" x14ac:dyDescent="0.3">
      <c r="A14" s="1" t="s">
        <v>20</v>
      </c>
      <c r="B14" s="1" t="s">
        <v>21</v>
      </c>
      <c r="C14" s="3">
        <v>0</v>
      </c>
      <c r="D14" s="2">
        <f>D11*C14</f>
        <v>0</v>
      </c>
    </row>
    <row r="15" spans="1:4" x14ac:dyDescent="0.3">
      <c r="A15" s="1" t="s">
        <v>22</v>
      </c>
      <c r="B15" s="1" t="s">
        <v>23</v>
      </c>
      <c r="C15" s="3">
        <v>0</v>
      </c>
      <c r="D15" s="2">
        <f>D11*C15</f>
        <v>0</v>
      </c>
    </row>
    <row r="16" spans="1:4" x14ac:dyDescent="0.3">
      <c r="A16" s="1" t="s">
        <v>24</v>
      </c>
      <c r="B16" s="1" t="s">
        <v>25</v>
      </c>
      <c r="C16" s="3">
        <v>0</v>
      </c>
      <c r="D16" s="2">
        <f>D11*C16</f>
        <v>0</v>
      </c>
    </row>
    <row r="17" spans="1:4" x14ac:dyDescent="0.3">
      <c r="A17" s="1" t="s">
        <v>26</v>
      </c>
      <c r="B17" s="1" t="s">
        <v>27</v>
      </c>
      <c r="C17" s="3">
        <v>0</v>
      </c>
      <c r="D17" s="2">
        <f>D11*C17</f>
        <v>0</v>
      </c>
    </row>
    <row r="18" spans="1:4" x14ac:dyDescent="0.3">
      <c r="A18" s="1" t="s">
        <v>28</v>
      </c>
      <c r="B18" s="1" t="s">
        <v>29</v>
      </c>
      <c r="C18" s="3">
        <v>0</v>
      </c>
      <c r="D18" s="2">
        <f>D11*C18</f>
        <v>0</v>
      </c>
    </row>
    <row r="19" spans="1:4" x14ac:dyDescent="0.3">
      <c r="A19" s="1" t="s">
        <v>30</v>
      </c>
      <c r="B19" s="1" t="s">
        <v>31</v>
      </c>
      <c r="C19" s="3">
        <v>0</v>
      </c>
      <c r="D19" s="2">
        <f>D11*C19</f>
        <v>0</v>
      </c>
    </row>
    <row r="20" spans="1:4" x14ac:dyDescent="0.3">
      <c r="A20" s="1" t="s">
        <v>32</v>
      </c>
      <c r="B20" s="1" t="s">
        <v>33</v>
      </c>
      <c r="C20" s="3">
        <v>0</v>
      </c>
      <c r="D20" s="2">
        <f>D11*C20</f>
        <v>0</v>
      </c>
    </row>
    <row r="21" spans="1:4" x14ac:dyDescent="0.3">
      <c r="A21" s="1" t="s">
        <v>34</v>
      </c>
      <c r="B21" s="1" t="s">
        <v>35</v>
      </c>
      <c r="C21" s="3">
        <v>0</v>
      </c>
      <c r="D21" s="2">
        <f>D11*C21</f>
        <v>0</v>
      </c>
    </row>
    <row r="22" spans="1:4" x14ac:dyDescent="0.3">
      <c r="B22" s="4" t="s">
        <v>36</v>
      </c>
      <c r="C22" s="5">
        <f>SUM(C14:C21)</f>
        <v>0</v>
      </c>
      <c r="D22" s="6">
        <f>SUM(D14:D21)</f>
        <v>0</v>
      </c>
    </row>
    <row r="23" spans="1:4" x14ac:dyDescent="0.3">
      <c r="A23" s="10" t="s">
        <v>37</v>
      </c>
      <c r="B23" s="8"/>
      <c r="C23" s="8"/>
      <c r="D23" s="8"/>
    </row>
    <row r="24" spans="1:4" x14ac:dyDescent="0.3">
      <c r="A24" s="1" t="s">
        <v>38</v>
      </c>
      <c r="B24" s="1" t="s">
        <v>39</v>
      </c>
      <c r="C24" s="3">
        <v>0</v>
      </c>
      <c r="D24" s="2">
        <f>D11*C24</f>
        <v>0</v>
      </c>
    </row>
    <row r="25" spans="1:4" x14ac:dyDescent="0.3">
      <c r="A25" s="1" t="s">
        <v>40</v>
      </c>
      <c r="B25" s="1" t="s">
        <v>41</v>
      </c>
      <c r="C25" s="3">
        <v>0</v>
      </c>
      <c r="D25" s="2">
        <f>D11*C25</f>
        <v>0</v>
      </c>
    </row>
    <row r="26" spans="1:4" x14ac:dyDescent="0.3">
      <c r="A26" s="1" t="s">
        <v>42</v>
      </c>
      <c r="B26" s="1" t="s">
        <v>43</v>
      </c>
      <c r="C26" s="3">
        <v>0</v>
      </c>
      <c r="D26" s="2">
        <f>D11*C26</f>
        <v>0</v>
      </c>
    </row>
    <row r="27" spans="1:4" x14ac:dyDescent="0.3">
      <c r="A27" s="1" t="s">
        <v>44</v>
      </c>
      <c r="B27" s="1" t="s">
        <v>45</v>
      </c>
      <c r="C27" s="3">
        <v>0</v>
      </c>
      <c r="D27" s="2">
        <f>D11*C27</f>
        <v>0</v>
      </c>
    </row>
    <row r="28" spans="1:4" x14ac:dyDescent="0.3">
      <c r="A28" s="1" t="s">
        <v>46</v>
      </c>
      <c r="B28" s="1" t="s">
        <v>47</v>
      </c>
      <c r="C28" s="3">
        <v>0</v>
      </c>
      <c r="D28" s="2">
        <f>D11*C28</f>
        <v>0</v>
      </c>
    </row>
    <row r="29" spans="1:4" x14ac:dyDescent="0.3">
      <c r="A29" s="1" t="s">
        <v>48</v>
      </c>
      <c r="B29" s="1" t="s">
        <v>49</v>
      </c>
      <c r="C29" s="3">
        <v>0</v>
      </c>
      <c r="D29" s="2">
        <f>D11*C29</f>
        <v>0</v>
      </c>
    </row>
    <row r="30" spans="1:4" x14ac:dyDescent="0.3">
      <c r="A30" s="1" t="s">
        <v>50</v>
      </c>
      <c r="B30" s="1" t="s">
        <v>51</v>
      </c>
      <c r="C30" s="3">
        <v>0</v>
      </c>
      <c r="D30" s="2">
        <f>D11*C30</f>
        <v>0</v>
      </c>
    </row>
    <row r="31" spans="1:4" x14ac:dyDescent="0.3">
      <c r="A31" s="1" t="s">
        <v>52</v>
      </c>
      <c r="B31" s="1" t="s">
        <v>53</v>
      </c>
      <c r="C31" s="3">
        <v>0</v>
      </c>
      <c r="D31" s="2">
        <f>D11*C31</f>
        <v>0</v>
      </c>
    </row>
    <row r="32" spans="1:4" x14ac:dyDescent="0.3">
      <c r="A32" s="1" t="s">
        <v>54</v>
      </c>
      <c r="B32" s="1" t="s">
        <v>55</v>
      </c>
      <c r="C32" s="3">
        <v>0</v>
      </c>
      <c r="D32" s="2">
        <f>D11*C32</f>
        <v>0</v>
      </c>
    </row>
    <row r="33" spans="1:4" x14ac:dyDescent="0.3">
      <c r="B33" s="4" t="s">
        <v>56</v>
      </c>
      <c r="C33" s="5">
        <f>SUM(C24:C32)</f>
        <v>0</v>
      </c>
      <c r="D33" s="6">
        <f>SUM(D24:D32)</f>
        <v>0</v>
      </c>
    </row>
    <row r="34" spans="1:4" x14ac:dyDescent="0.3">
      <c r="A34" s="10" t="s">
        <v>57</v>
      </c>
      <c r="B34" s="8"/>
      <c r="C34" s="8"/>
      <c r="D34" s="8"/>
    </row>
    <row r="35" spans="1:4" x14ac:dyDescent="0.3">
      <c r="A35" s="1" t="s">
        <v>58</v>
      </c>
      <c r="B35" s="1" t="s">
        <v>59</v>
      </c>
      <c r="C35" s="3">
        <v>0</v>
      </c>
      <c r="D35" s="2">
        <f>D11*C35</f>
        <v>0</v>
      </c>
    </row>
    <row r="36" spans="1:4" x14ac:dyDescent="0.3">
      <c r="A36" s="1" t="s">
        <v>60</v>
      </c>
      <c r="B36" s="1" t="s">
        <v>61</v>
      </c>
      <c r="C36" s="3">
        <v>0</v>
      </c>
      <c r="D36" s="2">
        <f>D11*C36</f>
        <v>0</v>
      </c>
    </row>
    <row r="37" spans="1:4" x14ac:dyDescent="0.3">
      <c r="A37" s="1" t="s">
        <v>62</v>
      </c>
      <c r="B37" s="1" t="s">
        <v>63</v>
      </c>
      <c r="C37" s="3">
        <v>0</v>
      </c>
      <c r="D37" s="2">
        <f>D11*C37</f>
        <v>0</v>
      </c>
    </row>
    <row r="38" spans="1:4" x14ac:dyDescent="0.3">
      <c r="A38" s="1" t="s">
        <v>64</v>
      </c>
      <c r="B38" s="1" t="s">
        <v>65</v>
      </c>
      <c r="C38" s="3">
        <v>0</v>
      </c>
      <c r="D38" s="2">
        <f>D11*C38</f>
        <v>0</v>
      </c>
    </row>
    <row r="39" spans="1:4" x14ac:dyDescent="0.3">
      <c r="B39" s="4" t="s">
        <v>66</v>
      </c>
      <c r="C39" s="5">
        <f>SUM(C35:C38)</f>
        <v>0</v>
      </c>
      <c r="D39" s="6">
        <f>SUM(D35:D38)</f>
        <v>0</v>
      </c>
    </row>
    <row r="40" spans="1:4" x14ac:dyDescent="0.3">
      <c r="A40" s="10" t="s">
        <v>67</v>
      </c>
      <c r="B40" s="8"/>
      <c r="C40" s="8"/>
      <c r="D40" s="8"/>
    </row>
    <row r="41" spans="1:4" x14ac:dyDescent="0.3">
      <c r="A41" s="1" t="s">
        <v>68</v>
      </c>
      <c r="B41" s="1" t="s">
        <v>69</v>
      </c>
      <c r="C41" s="3">
        <v>0</v>
      </c>
      <c r="D41" s="2">
        <f>D11*C41</f>
        <v>0</v>
      </c>
    </row>
    <row r="42" spans="1:4" x14ac:dyDescent="0.3">
      <c r="B42" s="4" t="s">
        <v>70</v>
      </c>
      <c r="C42" s="5">
        <f>SUM(C41:C41)</f>
        <v>0</v>
      </c>
      <c r="D42" s="6">
        <f>SUM(D41:D41)</f>
        <v>0</v>
      </c>
    </row>
    <row r="43" spans="1:4" x14ac:dyDescent="0.3">
      <c r="A43" s="10" t="s">
        <v>71</v>
      </c>
      <c r="B43" s="8"/>
      <c r="C43" s="8"/>
      <c r="D43" s="8"/>
    </row>
    <row r="44" spans="1:4" x14ac:dyDescent="0.3">
      <c r="A44" s="1" t="s">
        <v>72</v>
      </c>
      <c r="B44" s="1" t="s">
        <v>73</v>
      </c>
      <c r="C44" s="3">
        <v>0</v>
      </c>
      <c r="D44" s="2">
        <f>D11*C44</f>
        <v>0</v>
      </c>
    </row>
    <row r="45" spans="1:4" x14ac:dyDescent="0.3">
      <c r="A45" s="1" t="s">
        <v>74</v>
      </c>
      <c r="B45" s="1" t="s">
        <v>75</v>
      </c>
      <c r="C45" s="3">
        <v>0</v>
      </c>
      <c r="D45" s="2">
        <f>D11*C45</f>
        <v>0</v>
      </c>
    </row>
    <row r="46" spans="1:4" x14ac:dyDescent="0.3">
      <c r="B46" s="4" t="s">
        <v>76</v>
      </c>
      <c r="C46" s="5">
        <f>SUM(C44:C45)</f>
        <v>0</v>
      </c>
      <c r="D46" s="6">
        <f>SUM(D44:D45)</f>
        <v>0</v>
      </c>
    </row>
    <row r="47" spans="1:4" x14ac:dyDescent="0.3">
      <c r="A47" s="10" t="s">
        <v>77</v>
      </c>
      <c r="B47" s="8"/>
      <c r="C47" s="8"/>
      <c r="D47" s="8"/>
    </row>
    <row r="48" spans="1:4" x14ac:dyDescent="0.3">
      <c r="A48" s="1" t="s">
        <v>78</v>
      </c>
      <c r="B48" s="1" t="s">
        <v>79</v>
      </c>
      <c r="C48" s="3">
        <v>0</v>
      </c>
      <c r="D48" s="2">
        <f>D11*C48</f>
        <v>0</v>
      </c>
    </row>
    <row r="49" spans="1:4" x14ac:dyDescent="0.3">
      <c r="B49" s="4" t="s">
        <v>80</v>
      </c>
      <c r="C49" s="5">
        <f>SUM(C48:C48)</f>
        <v>0</v>
      </c>
      <c r="D49" s="6">
        <f>SUM(D48:D48)</f>
        <v>0</v>
      </c>
    </row>
    <row r="50" spans="1:4" x14ac:dyDescent="0.3">
      <c r="B50" s="4" t="s">
        <v>81</v>
      </c>
      <c r="C50" s="5">
        <f>SUM(C22,C33,C39,C42,C46,C49)</f>
        <v>0</v>
      </c>
      <c r="D50" s="6">
        <f>SUM(D22,D33,D39,D42,D46,D49)</f>
        <v>0</v>
      </c>
    </row>
    <row r="51" spans="1:4" x14ac:dyDescent="0.3">
      <c r="B51" s="4" t="s">
        <v>82</v>
      </c>
      <c r="D51" s="6">
        <f>D11+D50</f>
        <v>0</v>
      </c>
    </row>
    <row r="52" spans="1:4" x14ac:dyDescent="0.3">
      <c r="A52" s="11" t="s">
        <v>83</v>
      </c>
      <c r="B52" s="8"/>
      <c r="C52" s="8"/>
      <c r="D52" s="8"/>
    </row>
    <row r="53" spans="1:4" x14ac:dyDescent="0.3">
      <c r="B53" s="1" t="s">
        <v>84</v>
      </c>
      <c r="C53" s="3">
        <f>IF(D11=0,0,D53/D11)</f>
        <v>0</v>
      </c>
      <c r="D53" s="2">
        <v>0</v>
      </c>
    </row>
    <row r="54" spans="1:4" x14ac:dyDescent="0.3">
      <c r="B54" s="1" t="s">
        <v>85</v>
      </c>
      <c r="C54" s="3">
        <f>IF(D11=0,0,D54/D11)</f>
        <v>0</v>
      </c>
      <c r="D54" s="2">
        <v>0</v>
      </c>
    </row>
    <row r="55" spans="1:4" x14ac:dyDescent="0.3">
      <c r="B55" s="1" t="s">
        <v>86</v>
      </c>
      <c r="C55" s="3">
        <f>IF(D11=0,0,D55/D11)</f>
        <v>0</v>
      </c>
      <c r="D55" s="2">
        <v>0</v>
      </c>
    </row>
    <row r="56" spans="1:4" x14ac:dyDescent="0.3">
      <c r="B56" s="1" t="s">
        <v>87</v>
      </c>
      <c r="C56" s="3">
        <f>IF(D11=0,0,D56/D11)</f>
        <v>0</v>
      </c>
      <c r="D56" s="2">
        <v>0</v>
      </c>
    </row>
    <row r="57" spans="1:4" x14ac:dyDescent="0.3">
      <c r="B57" s="1" t="s">
        <v>88</v>
      </c>
      <c r="C57" s="3">
        <f>IF(D11=0,0,D57/D11)</f>
        <v>0</v>
      </c>
      <c r="D57" s="2">
        <v>0</v>
      </c>
    </row>
    <row r="58" spans="1:4" x14ac:dyDescent="0.3">
      <c r="B58" s="1" t="s">
        <v>89</v>
      </c>
      <c r="C58" s="3">
        <f>IF(D11=0,0,D58/D11)</f>
        <v>0</v>
      </c>
      <c r="D58" s="2">
        <v>0</v>
      </c>
    </row>
    <row r="59" spans="1:4" x14ac:dyDescent="0.3">
      <c r="C59" s="5">
        <f>SUM(C53:C58)</f>
        <v>0</v>
      </c>
      <c r="D59" s="6">
        <f>SUM(D53:D58)</f>
        <v>0</v>
      </c>
    </row>
    <row r="60" spans="1:4" x14ac:dyDescent="0.3">
      <c r="B60" s="4" t="s">
        <v>90</v>
      </c>
      <c r="C60" s="5">
        <f>IF(D11=0,0,(D51+D59)/D11)</f>
        <v>0</v>
      </c>
      <c r="D60" s="6">
        <f>D51+D59</f>
        <v>0</v>
      </c>
    </row>
    <row r="61" spans="1:4" x14ac:dyDescent="0.3">
      <c r="A61" s="11" t="s">
        <v>91</v>
      </c>
      <c r="B61" s="8"/>
      <c r="C61" s="8"/>
      <c r="D61" s="8"/>
    </row>
    <row r="62" spans="1:4" x14ac:dyDescent="0.3">
      <c r="B62" s="1" t="s">
        <v>92</v>
      </c>
      <c r="C62" s="3">
        <v>0</v>
      </c>
      <c r="D62" s="2">
        <f>D60*C62</f>
        <v>0</v>
      </c>
    </row>
    <row r="63" spans="1:4" x14ac:dyDescent="0.3">
      <c r="B63" s="1" t="s">
        <v>93</v>
      </c>
      <c r="C63" s="3">
        <f>IF(D60=0,0,D63/D60)</f>
        <v>0</v>
      </c>
      <c r="D63" s="2">
        <v>0</v>
      </c>
    </row>
    <row r="64" spans="1:4" x14ac:dyDescent="0.3">
      <c r="B64" s="1" t="s">
        <v>94</v>
      </c>
      <c r="C64" s="3">
        <f>IF(D60=0,0,D64/D60)</f>
        <v>0</v>
      </c>
      <c r="D64" s="2">
        <v>0</v>
      </c>
    </row>
    <row r="65" spans="1:4" x14ac:dyDescent="0.3">
      <c r="B65" s="1"/>
      <c r="C65" s="5">
        <f>SUM(C62:C64)</f>
        <v>0</v>
      </c>
      <c r="D65" s="6">
        <f>SUM(D62:D64)</f>
        <v>0</v>
      </c>
    </row>
    <row r="66" spans="1:4" x14ac:dyDescent="0.3">
      <c r="A66" s="11" t="s">
        <v>95</v>
      </c>
      <c r="B66" s="8"/>
      <c r="C66" s="8"/>
      <c r="D66" s="8"/>
    </row>
    <row r="67" spans="1:4" x14ac:dyDescent="0.3">
      <c r="B67" s="1" t="s">
        <v>96</v>
      </c>
      <c r="C67" s="3">
        <v>0</v>
      </c>
      <c r="D67" s="2">
        <f>(D60+D65)*C67</f>
        <v>0</v>
      </c>
    </row>
    <row r="68" spans="1:4" x14ac:dyDescent="0.3">
      <c r="B68" s="1" t="s">
        <v>97</v>
      </c>
      <c r="C68" s="3">
        <v>0</v>
      </c>
      <c r="D68" s="2">
        <f>(D60+D65)*C68</f>
        <v>0</v>
      </c>
    </row>
    <row r="69" spans="1:4" x14ac:dyDescent="0.3">
      <c r="B69" s="1" t="s">
        <v>98</v>
      </c>
      <c r="C69" s="3">
        <v>0</v>
      </c>
      <c r="D69" s="2">
        <f>(D60+D65)*C69</f>
        <v>0</v>
      </c>
    </row>
    <row r="70" spans="1:4" x14ac:dyDescent="0.3">
      <c r="C70" s="5">
        <f>SUM(C67:C69)</f>
        <v>0</v>
      </c>
      <c r="D70" s="6">
        <f>SUM(D67:D69)</f>
        <v>0</v>
      </c>
    </row>
    <row r="71" spans="1:4" x14ac:dyDescent="0.3">
      <c r="B71" s="4" t="s">
        <v>99</v>
      </c>
      <c r="D71" s="6">
        <f>D60+D65+D70</f>
        <v>0</v>
      </c>
    </row>
  </sheetData>
  <mergeCells count="17">
    <mergeCell ref="A66:D66"/>
    <mergeCell ref="A61:D61"/>
    <mergeCell ref="A6:D6"/>
    <mergeCell ref="A34:D34"/>
    <mergeCell ref="A12:D12"/>
    <mergeCell ref="A4:D4"/>
    <mergeCell ref="A52:D52"/>
    <mergeCell ref="A43:D43"/>
    <mergeCell ref="A47:D47"/>
    <mergeCell ref="A13:D13"/>
    <mergeCell ref="A1:D1"/>
    <mergeCell ref="A5:D5"/>
    <mergeCell ref="A23:D23"/>
    <mergeCell ref="A40:D40"/>
    <mergeCell ref="A8:D8"/>
    <mergeCell ref="A3:D3"/>
    <mergeCell ref="A2:D2"/>
  </mergeCells>
  <pageMargins left="0.75" right="0.75" top="1" bottom="1" header="0.5" footer="0.5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71"/>
  <sheetViews>
    <sheetView showGridLines="0" workbookViewId="0">
      <pane ySplit="5" topLeftCell="A6" activePane="bottomLeft" state="frozen"/>
      <selection pane="bottomLeft" activeCell="A8" sqref="A8:D8"/>
    </sheetView>
  </sheetViews>
  <sheetFormatPr defaultRowHeight="14.4" x14ac:dyDescent="0.3"/>
  <cols>
    <col min="1" max="1" width="8" customWidth="1"/>
    <col min="2" max="2" width="60" customWidth="1"/>
    <col min="3" max="3" width="14" customWidth="1"/>
    <col min="4" max="4" width="18" customWidth="1"/>
  </cols>
  <sheetData>
    <row r="1" spans="1:4" x14ac:dyDescent="0.3">
      <c r="A1" s="7" t="s">
        <v>10</v>
      </c>
      <c r="B1" s="8"/>
      <c r="C1" s="8"/>
      <c r="D1" s="8"/>
    </row>
    <row r="2" spans="1:4" x14ac:dyDescent="0.3">
      <c r="A2" s="7" t="s">
        <v>11</v>
      </c>
      <c r="B2" s="8"/>
      <c r="C2" s="8"/>
      <c r="D2" s="8"/>
    </row>
    <row r="3" spans="1:4" x14ac:dyDescent="0.3">
      <c r="A3" s="9" t="s">
        <v>143</v>
      </c>
      <c r="B3" s="8"/>
      <c r="C3" s="8"/>
      <c r="D3" s="8"/>
    </row>
    <row r="4" spans="1:4" x14ac:dyDescent="0.3">
      <c r="A4" s="9" t="s">
        <v>142</v>
      </c>
      <c r="B4" s="8"/>
      <c r="C4" s="8"/>
      <c r="D4" s="8"/>
    </row>
    <row r="5" spans="1:4" x14ac:dyDescent="0.3">
      <c r="A5" s="7" t="s">
        <v>148</v>
      </c>
      <c r="B5" s="8"/>
      <c r="C5" s="8"/>
      <c r="D5" s="8"/>
    </row>
    <row r="6" spans="1:4" x14ac:dyDescent="0.3">
      <c r="A6" s="11" t="s">
        <v>13</v>
      </c>
      <c r="B6" s="8"/>
      <c r="C6" s="8"/>
      <c r="D6" s="8"/>
    </row>
    <row r="7" spans="1:4" x14ac:dyDescent="0.3">
      <c r="B7" s="1" t="s">
        <v>152</v>
      </c>
      <c r="D7" s="2">
        <f>D10</f>
        <v>0</v>
      </c>
    </row>
    <row r="8" spans="1:4" x14ac:dyDescent="0.3">
      <c r="A8" s="11" t="s">
        <v>14</v>
      </c>
      <c r="B8" s="8"/>
      <c r="C8" s="8"/>
      <c r="D8" s="8"/>
    </row>
    <row r="9" spans="1:4" x14ac:dyDescent="0.3">
      <c r="B9" s="1" t="s">
        <v>15</v>
      </c>
      <c r="C9" s="3">
        <v>0</v>
      </c>
      <c r="D9" s="2">
        <v>0</v>
      </c>
    </row>
    <row r="10" spans="1:4" x14ac:dyDescent="0.3">
      <c r="B10" s="1" t="s">
        <v>16</v>
      </c>
      <c r="C10" s="3">
        <v>0</v>
      </c>
      <c r="D10" s="2">
        <v>0</v>
      </c>
    </row>
    <row r="11" spans="1:4" x14ac:dyDescent="0.3">
      <c r="B11" s="1" t="s">
        <v>17</v>
      </c>
      <c r="C11" s="3"/>
      <c r="D11" s="2">
        <f>SUM(D9:D10)</f>
        <v>0</v>
      </c>
    </row>
    <row r="12" spans="1:4" x14ac:dyDescent="0.3">
      <c r="A12" s="11" t="s">
        <v>18</v>
      </c>
      <c r="B12" s="8"/>
      <c r="C12" s="8"/>
      <c r="D12" s="8"/>
    </row>
    <row r="13" spans="1:4" x14ac:dyDescent="0.3">
      <c r="A13" s="10" t="s">
        <v>19</v>
      </c>
      <c r="B13" s="8"/>
      <c r="C13" s="8"/>
      <c r="D13" s="8"/>
    </row>
    <row r="14" spans="1:4" x14ac:dyDescent="0.3">
      <c r="A14" s="1" t="s">
        <v>20</v>
      </c>
      <c r="B14" s="1" t="s">
        <v>21</v>
      </c>
      <c r="C14" s="3">
        <v>0</v>
      </c>
      <c r="D14" s="2">
        <f>D11*C14</f>
        <v>0</v>
      </c>
    </row>
    <row r="15" spans="1:4" x14ac:dyDescent="0.3">
      <c r="A15" s="1" t="s">
        <v>22</v>
      </c>
      <c r="B15" s="1" t="s">
        <v>23</v>
      </c>
      <c r="C15" s="3">
        <v>0</v>
      </c>
      <c r="D15" s="2">
        <f>D11*C15</f>
        <v>0</v>
      </c>
    </row>
    <row r="16" spans="1:4" x14ac:dyDescent="0.3">
      <c r="A16" s="1" t="s">
        <v>24</v>
      </c>
      <c r="B16" s="1" t="s">
        <v>25</v>
      </c>
      <c r="C16" s="3">
        <v>0</v>
      </c>
      <c r="D16" s="2">
        <f>D11*C16</f>
        <v>0</v>
      </c>
    </row>
    <row r="17" spans="1:4" x14ac:dyDescent="0.3">
      <c r="A17" s="1" t="s">
        <v>26</v>
      </c>
      <c r="B17" s="1" t="s">
        <v>27</v>
      </c>
      <c r="C17" s="3">
        <v>0</v>
      </c>
      <c r="D17" s="2">
        <f>D11*C17</f>
        <v>0</v>
      </c>
    </row>
    <row r="18" spans="1:4" x14ac:dyDescent="0.3">
      <c r="A18" s="1" t="s">
        <v>28</v>
      </c>
      <c r="B18" s="1" t="s">
        <v>29</v>
      </c>
      <c r="C18" s="3">
        <v>0</v>
      </c>
      <c r="D18" s="2">
        <f>D11*C18</f>
        <v>0</v>
      </c>
    </row>
    <row r="19" spans="1:4" x14ac:dyDescent="0.3">
      <c r="A19" s="1" t="s">
        <v>30</v>
      </c>
      <c r="B19" s="1" t="s">
        <v>31</v>
      </c>
      <c r="C19" s="3">
        <v>0</v>
      </c>
      <c r="D19" s="2">
        <f>D11*C19</f>
        <v>0</v>
      </c>
    </row>
    <row r="20" spans="1:4" x14ac:dyDescent="0.3">
      <c r="A20" s="1" t="s">
        <v>32</v>
      </c>
      <c r="B20" s="1" t="s">
        <v>33</v>
      </c>
      <c r="C20" s="3">
        <v>0</v>
      </c>
      <c r="D20" s="2">
        <f>D11*C20</f>
        <v>0</v>
      </c>
    </row>
    <row r="21" spans="1:4" x14ac:dyDescent="0.3">
      <c r="A21" s="1" t="s">
        <v>34</v>
      </c>
      <c r="B21" s="1" t="s">
        <v>35</v>
      </c>
      <c r="C21" s="3">
        <v>0</v>
      </c>
      <c r="D21" s="2">
        <f>D11*C21</f>
        <v>0</v>
      </c>
    </row>
    <row r="22" spans="1:4" x14ac:dyDescent="0.3">
      <c r="B22" s="4" t="s">
        <v>36</v>
      </c>
      <c r="C22" s="5">
        <f>SUM(C14:C21)</f>
        <v>0</v>
      </c>
      <c r="D22" s="6">
        <f>SUM(D14:D21)</f>
        <v>0</v>
      </c>
    </row>
    <row r="23" spans="1:4" x14ac:dyDescent="0.3">
      <c r="A23" s="10" t="s">
        <v>37</v>
      </c>
      <c r="B23" s="8"/>
      <c r="C23" s="8"/>
      <c r="D23" s="8"/>
    </row>
    <row r="24" spans="1:4" x14ac:dyDescent="0.3">
      <c r="A24" s="1" t="s">
        <v>38</v>
      </c>
      <c r="B24" s="1" t="s">
        <v>39</v>
      </c>
      <c r="C24" s="3">
        <v>0</v>
      </c>
      <c r="D24" s="2">
        <f>D11*C24</f>
        <v>0</v>
      </c>
    </row>
    <row r="25" spans="1:4" x14ac:dyDescent="0.3">
      <c r="A25" s="1" t="s">
        <v>40</v>
      </c>
      <c r="B25" s="1" t="s">
        <v>41</v>
      </c>
      <c r="C25" s="3">
        <v>0</v>
      </c>
      <c r="D25" s="2">
        <f>D11*C25</f>
        <v>0</v>
      </c>
    </row>
    <row r="26" spans="1:4" x14ac:dyDescent="0.3">
      <c r="A26" s="1" t="s">
        <v>42</v>
      </c>
      <c r="B26" s="1" t="s">
        <v>43</v>
      </c>
      <c r="C26" s="3">
        <v>0</v>
      </c>
      <c r="D26" s="2">
        <f>D11*C26</f>
        <v>0</v>
      </c>
    </row>
    <row r="27" spans="1:4" x14ac:dyDescent="0.3">
      <c r="A27" s="1" t="s">
        <v>44</v>
      </c>
      <c r="B27" s="1" t="s">
        <v>45</v>
      </c>
      <c r="C27" s="3">
        <v>0</v>
      </c>
      <c r="D27" s="2">
        <f>D11*C27</f>
        <v>0</v>
      </c>
    </row>
    <row r="28" spans="1:4" x14ac:dyDescent="0.3">
      <c r="A28" s="1" t="s">
        <v>46</v>
      </c>
      <c r="B28" s="1" t="s">
        <v>47</v>
      </c>
      <c r="C28" s="3">
        <v>0</v>
      </c>
      <c r="D28" s="2">
        <f>D11*C28</f>
        <v>0</v>
      </c>
    </row>
    <row r="29" spans="1:4" x14ac:dyDescent="0.3">
      <c r="A29" s="1" t="s">
        <v>48</v>
      </c>
      <c r="B29" s="1" t="s">
        <v>49</v>
      </c>
      <c r="C29" s="3">
        <v>0</v>
      </c>
      <c r="D29" s="2">
        <f>D11*C29</f>
        <v>0</v>
      </c>
    </row>
    <row r="30" spans="1:4" x14ac:dyDescent="0.3">
      <c r="A30" s="1" t="s">
        <v>50</v>
      </c>
      <c r="B30" s="1" t="s">
        <v>51</v>
      </c>
      <c r="C30" s="3">
        <v>0</v>
      </c>
      <c r="D30" s="2">
        <f>D11*C30</f>
        <v>0</v>
      </c>
    </row>
    <row r="31" spans="1:4" x14ac:dyDescent="0.3">
      <c r="A31" s="1" t="s">
        <v>52</v>
      </c>
      <c r="B31" s="1" t="s">
        <v>53</v>
      </c>
      <c r="C31" s="3">
        <v>0</v>
      </c>
      <c r="D31" s="2">
        <f>D11*C31</f>
        <v>0</v>
      </c>
    </row>
    <row r="32" spans="1:4" x14ac:dyDescent="0.3">
      <c r="A32" s="1" t="s">
        <v>54</v>
      </c>
      <c r="B32" s="1" t="s">
        <v>55</v>
      </c>
      <c r="C32" s="3">
        <v>0</v>
      </c>
      <c r="D32" s="2">
        <f>D11*C32</f>
        <v>0</v>
      </c>
    </row>
    <row r="33" spans="1:4" x14ac:dyDescent="0.3">
      <c r="B33" s="4" t="s">
        <v>56</v>
      </c>
      <c r="C33" s="5">
        <f>SUM(C24:C32)</f>
        <v>0</v>
      </c>
      <c r="D33" s="6">
        <f>SUM(D24:D32)</f>
        <v>0</v>
      </c>
    </row>
    <row r="34" spans="1:4" x14ac:dyDescent="0.3">
      <c r="A34" s="10" t="s">
        <v>57</v>
      </c>
      <c r="B34" s="8"/>
      <c r="C34" s="8"/>
      <c r="D34" s="8"/>
    </row>
    <row r="35" spans="1:4" x14ac:dyDescent="0.3">
      <c r="A35" s="1" t="s">
        <v>58</v>
      </c>
      <c r="B35" s="1" t="s">
        <v>59</v>
      </c>
      <c r="C35" s="3">
        <v>0</v>
      </c>
      <c r="D35" s="2">
        <f>D11*C35</f>
        <v>0</v>
      </c>
    </row>
    <row r="36" spans="1:4" x14ac:dyDescent="0.3">
      <c r="A36" s="1" t="s">
        <v>60</v>
      </c>
      <c r="B36" s="1" t="s">
        <v>61</v>
      </c>
      <c r="C36" s="3">
        <v>0</v>
      </c>
      <c r="D36" s="2">
        <f>D11*C36</f>
        <v>0</v>
      </c>
    </row>
    <row r="37" spans="1:4" x14ac:dyDescent="0.3">
      <c r="A37" s="1" t="s">
        <v>62</v>
      </c>
      <c r="B37" s="1" t="s">
        <v>63</v>
      </c>
      <c r="C37" s="3">
        <v>0</v>
      </c>
      <c r="D37" s="2">
        <f>D11*C37</f>
        <v>0</v>
      </c>
    </row>
    <row r="38" spans="1:4" x14ac:dyDescent="0.3">
      <c r="A38" s="1" t="s">
        <v>64</v>
      </c>
      <c r="B38" s="1" t="s">
        <v>65</v>
      </c>
      <c r="C38" s="3">
        <v>0</v>
      </c>
      <c r="D38" s="2">
        <f>D11*C38</f>
        <v>0</v>
      </c>
    </row>
    <row r="39" spans="1:4" x14ac:dyDescent="0.3">
      <c r="B39" s="4" t="s">
        <v>66</v>
      </c>
      <c r="C39" s="5">
        <f>SUM(C35:C38)</f>
        <v>0</v>
      </c>
      <c r="D39" s="6">
        <f>SUM(D35:D38)</f>
        <v>0</v>
      </c>
    </row>
    <row r="40" spans="1:4" x14ac:dyDescent="0.3">
      <c r="A40" s="10" t="s">
        <v>67</v>
      </c>
      <c r="B40" s="8"/>
      <c r="C40" s="8"/>
      <c r="D40" s="8"/>
    </row>
    <row r="41" spans="1:4" x14ac:dyDescent="0.3">
      <c r="A41" s="1" t="s">
        <v>68</v>
      </c>
      <c r="B41" s="1" t="s">
        <v>69</v>
      </c>
      <c r="C41" s="3">
        <v>0</v>
      </c>
      <c r="D41" s="2">
        <f>D11*C41</f>
        <v>0</v>
      </c>
    </row>
    <row r="42" spans="1:4" x14ac:dyDescent="0.3">
      <c r="B42" s="4" t="s">
        <v>70</v>
      </c>
      <c r="C42" s="5">
        <f>SUM(C41:C41)</f>
        <v>0</v>
      </c>
      <c r="D42" s="6">
        <f>SUM(D41:D41)</f>
        <v>0</v>
      </c>
    </row>
    <row r="43" spans="1:4" x14ac:dyDescent="0.3">
      <c r="A43" s="10" t="s">
        <v>71</v>
      </c>
      <c r="B43" s="8"/>
      <c r="C43" s="8"/>
      <c r="D43" s="8"/>
    </row>
    <row r="44" spans="1:4" x14ac:dyDescent="0.3">
      <c r="A44" s="1" t="s">
        <v>72</v>
      </c>
      <c r="B44" s="1" t="s">
        <v>73</v>
      </c>
      <c r="C44" s="3">
        <v>0</v>
      </c>
      <c r="D44" s="2">
        <f>D11*C44</f>
        <v>0</v>
      </c>
    </row>
    <row r="45" spans="1:4" x14ac:dyDescent="0.3">
      <c r="A45" s="1" t="s">
        <v>74</v>
      </c>
      <c r="B45" s="1" t="s">
        <v>75</v>
      </c>
      <c r="C45" s="3">
        <v>0</v>
      </c>
      <c r="D45" s="2">
        <f>D11*C45</f>
        <v>0</v>
      </c>
    </row>
    <row r="46" spans="1:4" x14ac:dyDescent="0.3">
      <c r="B46" s="4" t="s">
        <v>76</v>
      </c>
      <c r="C46" s="5">
        <f>SUM(C44:C45)</f>
        <v>0</v>
      </c>
      <c r="D46" s="6">
        <f>SUM(D44:D45)</f>
        <v>0</v>
      </c>
    </row>
    <row r="47" spans="1:4" x14ac:dyDescent="0.3">
      <c r="A47" s="10" t="s">
        <v>77</v>
      </c>
      <c r="B47" s="8"/>
      <c r="C47" s="8"/>
      <c r="D47" s="8"/>
    </row>
    <row r="48" spans="1:4" x14ac:dyDescent="0.3">
      <c r="A48" s="1" t="s">
        <v>78</v>
      </c>
      <c r="B48" s="1" t="s">
        <v>79</v>
      </c>
      <c r="C48" s="3">
        <v>0</v>
      </c>
      <c r="D48" s="2">
        <f>D11*C48</f>
        <v>0</v>
      </c>
    </row>
    <row r="49" spans="1:4" x14ac:dyDescent="0.3">
      <c r="B49" s="4" t="s">
        <v>80</v>
      </c>
      <c r="C49" s="5">
        <f>SUM(C48:C48)</f>
        <v>0</v>
      </c>
      <c r="D49" s="6">
        <f>SUM(D48:D48)</f>
        <v>0</v>
      </c>
    </row>
    <row r="50" spans="1:4" x14ac:dyDescent="0.3">
      <c r="B50" s="4" t="s">
        <v>81</v>
      </c>
      <c r="C50" s="5">
        <f>SUM(C22,C33,C39,C42,C46,C49)</f>
        <v>0</v>
      </c>
      <c r="D50" s="6">
        <f>SUM(D22,D33,D39,D42,D46,D49)</f>
        <v>0</v>
      </c>
    </row>
    <row r="51" spans="1:4" x14ac:dyDescent="0.3">
      <c r="B51" s="4" t="s">
        <v>82</v>
      </c>
      <c r="D51" s="6">
        <f>D11+D50</f>
        <v>0</v>
      </c>
    </row>
    <row r="52" spans="1:4" x14ac:dyDescent="0.3">
      <c r="A52" s="11" t="s">
        <v>83</v>
      </c>
      <c r="B52" s="8"/>
      <c r="C52" s="8"/>
      <c r="D52" s="8"/>
    </row>
    <row r="53" spans="1:4" x14ac:dyDescent="0.3">
      <c r="B53" s="1" t="s">
        <v>84</v>
      </c>
      <c r="C53" s="3">
        <f>IF(D11=0,0,D53/D11)</f>
        <v>0</v>
      </c>
      <c r="D53" s="2">
        <v>0</v>
      </c>
    </row>
    <row r="54" spans="1:4" x14ac:dyDescent="0.3">
      <c r="B54" s="1" t="s">
        <v>85</v>
      </c>
      <c r="C54" s="3">
        <f>IF(D11=0,0,D54/D11)</f>
        <v>0</v>
      </c>
      <c r="D54" s="2">
        <v>0</v>
      </c>
    </row>
    <row r="55" spans="1:4" x14ac:dyDescent="0.3">
      <c r="B55" s="1" t="s">
        <v>86</v>
      </c>
      <c r="C55" s="3">
        <f>IF(D11=0,0,D55/D11)</f>
        <v>0</v>
      </c>
      <c r="D55" s="2">
        <v>0</v>
      </c>
    </row>
    <row r="56" spans="1:4" x14ac:dyDescent="0.3">
      <c r="B56" s="1" t="s">
        <v>87</v>
      </c>
      <c r="C56" s="3">
        <f>IF(D11=0,0,D56/D11)</f>
        <v>0</v>
      </c>
      <c r="D56" s="2">
        <v>0</v>
      </c>
    </row>
    <row r="57" spans="1:4" x14ac:dyDescent="0.3">
      <c r="B57" s="1" t="s">
        <v>88</v>
      </c>
      <c r="C57" s="3">
        <f>IF(D11=0,0,D57/D11)</f>
        <v>0</v>
      </c>
      <c r="D57" s="2">
        <v>0</v>
      </c>
    </row>
    <row r="58" spans="1:4" x14ac:dyDescent="0.3">
      <c r="B58" s="1" t="s">
        <v>89</v>
      </c>
      <c r="C58" s="3">
        <f>IF(D11=0,0,D58/D11)</f>
        <v>0</v>
      </c>
      <c r="D58" s="2">
        <v>0</v>
      </c>
    </row>
    <row r="59" spans="1:4" x14ac:dyDescent="0.3">
      <c r="C59" s="5">
        <f>SUM(C53:C58)</f>
        <v>0</v>
      </c>
      <c r="D59" s="6">
        <f>SUM(D53:D58)</f>
        <v>0</v>
      </c>
    </row>
    <row r="60" spans="1:4" x14ac:dyDescent="0.3">
      <c r="B60" s="4" t="s">
        <v>90</v>
      </c>
      <c r="C60" s="5">
        <f>IF(D11=0,0,(D51+D59)/D11)</f>
        <v>0</v>
      </c>
      <c r="D60" s="6">
        <f>D51+D59</f>
        <v>0</v>
      </c>
    </row>
    <row r="61" spans="1:4" x14ac:dyDescent="0.3">
      <c r="A61" s="11" t="s">
        <v>91</v>
      </c>
      <c r="B61" s="8"/>
      <c r="C61" s="8"/>
      <c r="D61" s="8"/>
    </row>
    <row r="62" spans="1:4" x14ac:dyDescent="0.3">
      <c r="B62" s="1" t="s">
        <v>92</v>
      </c>
      <c r="C62" s="3">
        <v>0</v>
      </c>
      <c r="D62" s="2">
        <f>D60*C62</f>
        <v>0</v>
      </c>
    </row>
    <row r="63" spans="1:4" x14ac:dyDescent="0.3">
      <c r="B63" s="1" t="s">
        <v>93</v>
      </c>
      <c r="C63" s="3">
        <f>IF(D60=0,0,D63/D60)</f>
        <v>0</v>
      </c>
      <c r="D63" s="2">
        <v>0</v>
      </c>
    </row>
    <row r="64" spans="1:4" x14ac:dyDescent="0.3">
      <c r="B64" s="1" t="s">
        <v>94</v>
      </c>
      <c r="C64" s="3">
        <f>IF(D60=0,0,D64/D60)</f>
        <v>0</v>
      </c>
      <c r="D64" s="2">
        <v>0</v>
      </c>
    </row>
    <row r="65" spans="1:4" x14ac:dyDescent="0.3">
      <c r="B65" s="1"/>
      <c r="C65" s="5">
        <f>SUM(C62:C64)</f>
        <v>0</v>
      </c>
      <c r="D65" s="6">
        <f>SUM(D62:D64)</f>
        <v>0</v>
      </c>
    </row>
    <row r="66" spans="1:4" x14ac:dyDescent="0.3">
      <c r="A66" s="11" t="s">
        <v>95</v>
      </c>
      <c r="B66" s="8"/>
      <c r="C66" s="8"/>
      <c r="D66" s="8"/>
    </row>
    <row r="67" spans="1:4" x14ac:dyDescent="0.3">
      <c r="B67" s="1" t="s">
        <v>96</v>
      </c>
      <c r="C67" s="3">
        <v>0</v>
      </c>
      <c r="D67" s="2">
        <f>(D60+D65)*C67</f>
        <v>0</v>
      </c>
    </row>
    <row r="68" spans="1:4" x14ac:dyDescent="0.3">
      <c r="B68" s="1" t="s">
        <v>97</v>
      </c>
      <c r="C68" s="3">
        <v>0</v>
      </c>
      <c r="D68" s="2">
        <f>(D60+D65)*C68</f>
        <v>0</v>
      </c>
    </row>
    <row r="69" spans="1:4" x14ac:dyDescent="0.3">
      <c r="B69" s="1" t="s">
        <v>98</v>
      </c>
      <c r="C69" s="3">
        <v>0</v>
      </c>
      <c r="D69" s="2">
        <f>(D60+D65)*C69</f>
        <v>0</v>
      </c>
    </row>
    <row r="70" spans="1:4" x14ac:dyDescent="0.3">
      <c r="C70" s="5">
        <f>SUM(C67:C69)</f>
        <v>0</v>
      </c>
      <c r="D70" s="6">
        <f>SUM(D67:D69)</f>
        <v>0</v>
      </c>
    </row>
    <row r="71" spans="1:4" x14ac:dyDescent="0.3">
      <c r="B71" s="4" t="s">
        <v>99</v>
      </c>
      <c r="D71" s="6">
        <f>D60+D65+D70</f>
        <v>0</v>
      </c>
    </row>
  </sheetData>
  <mergeCells count="17">
    <mergeCell ref="A66:D66"/>
    <mergeCell ref="A61:D61"/>
    <mergeCell ref="A6:D6"/>
    <mergeCell ref="A34:D34"/>
    <mergeCell ref="A12:D12"/>
    <mergeCell ref="A4:D4"/>
    <mergeCell ref="A52:D52"/>
    <mergeCell ref="A43:D43"/>
    <mergeCell ref="A47:D47"/>
    <mergeCell ref="A13:D13"/>
    <mergeCell ref="A1:D1"/>
    <mergeCell ref="A5:D5"/>
    <mergeCell ref="A23:D23"/>
    <mergeCell ref="A40:D40"/>
    <mergeCell ref="A8:D8"/>
    <mergeCell ref="A3:D3"/>
    <mergeCell ref="A2:D2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Proposta de Preços</vt:lpstr>
      <vt:lpstr>Segurança</vt:lpstr>
      <vt:lpstr>GESTOR GERAL</vt:lpstr>
      <vt:lpstr>Coordenação Geral</vt:lpstr>
      <vt:lpstr>Técnico em Turismo</vt:lpstr>
      <vt:lpstr>Guias para CITs e Vans</vt:lpstr>
      <vt:lpstr>Limpeza</vt:lpstr>
      <vt:lpstr>Manutenção e Zeladoria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valmir Barrozo</cp:lastModifiedBy>
  <dcterms:created xsi:type="dcterms:W3CDTF">2026-04-13T20:39:52Z</dcterms:created>
  <dcterms:modified xsi:type="dcterms:W3CDTF">2026-04-13T21:31:26Z</dcterms:modified>
</cp:coreProperties>
</file>